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  <Override PartName="/xl/threadedComments/threadedComment1.xml" ContentType="application/vnd.ms-excel.threadedcomments+xml"/>
  <Override PartName="/xl/threadedComments/threadedComment2.xml" ContentType="application/vnd.ms-excel.threadedcomments+xml"/>
  <Override PartName="/xl/threadedComments/threadedComment3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/>
  <mc:AlternateContent xmlns:mc="http://schemas.openxmlformats.org/markup-compatibility/2006">
    <mc:Choice Requires="x15">
      <x15ac:absPath xmlns:x15ac="http://schemas.microsoft.com/office/spreadsheetml/2010/11/ac" url="W:\ESIOS\UKGEOS Technical\1 Thornton Science Park\2 Site operations\7 Install details\ERT_DTS installs and grout designs\2 Latest grout sheets\TH0409\"/>
    </mc:Choice>
  </mc:AlternateContent>
  <xr:revisionPtr revIDLastSave="0" documentId="13_ncr:1_{1A0D54E1-E979-4C89-81E7-BDC1B135004D}" xr6:coauthVersionLast="36" xr6:coauthVersionMax="47" xr10:uidLastSave="{00000000-0000-0000-0000-000000000000}"/>
  <bookViews>
    <workbookView xWindow="-110" yWindow="-110" windowWidth="19420" windowHeight="10420" activeTab="2" xr2:uid="{00000000-000D-0000-FFFF-FFFF00000000}"/>
  </bookViews>
  <sheets>
    <sheet name="TH0409 (initial design)" sheetId="7" r:id="rId1"/>
    <sheet name="TH0409 (AECOM reported lengths)" sheetId="8" r:id="rId2"/>
    <sheet name="TH0409 (calculated hang depth)" sheetId="6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4" i="6" l="1"/>
  <c r="H20" i="8"/>
  <c r="G20" i="8"/>
  <c r="B20" i="8"/>
  <c r="I15" i="8"/>
  <c r="I60" i="8" s="1"/>
  <c r="I43" i="8" s="1"/>
  <c r="J42" i="8" s="1"/>
  <c r="J26" i="8" s="1"/>
  <c r="H8" i="8"/>
  <c r="I8" i="8" s="1"/>
  <c r="H6" i="8"/>
  <c r="I6" i="8" s="1"/>
  <c r="I5" i="8"/>
  <c r="E61" i="8" s="1"/>
  <c r="I4" i="8"/>
  <c r="H3" i="8"/>
  <c r="I3" i="8" s="1"/>
  <c r="E43" i="8" l="1"/>
  <c r="E26" i="8"/>
  <c r="E25" i="8"/>
  <c r="E24" i="8"/>
  <c r="E23" i="8"/>
  <c r="E21" i="8"/>
  <c r="F21" i="8" s="1"/>
  <c r="E22" i="8"/>
  <c r="F22" i="8" s="1"/>
  <c r="E44" i="8"/>
  <c r="E45" i="8"/>
  <c r="E46" i="8"/>
  <c r="E47" i="8"/>
  <c r="E48" i="8"/>
  <c r="E49" i="8"/>
  <c r="E50" i="8"/>
  <c r="E51" i="8"/>
  <c r="E52" i="8"/>
  <c r="E53" i="8"/>
  <c r="E54" i="8"/>
  <c r="E55" i="8"/>
  <c r="E56" i="8"/>
  <c r="E57" i="8"/>
  <c r="E58" i="8"/>
  <c r="E59" i="8"/>
  <c r="E60" i="8"/>
  <c r="E27" i="8"/>
  <c r="E28" i="8"/>
  <c r="E29" i="8"/>
  <c r="E30" i="8"/>
  <c r="E31" i="8"/>
  <c r="E32" i="8"/>
  <c r="E33" i="8"/>
  <c r="E34" i="8"/>
  <c r="E35" i="8"/>
  <c r="E36" i="8"/>
  <c r="E37" i="8"/>
  <c r="E38" i="8"/>
  <c r="E39" i="8"/>
  <c r="E40" i="8"/>
  <c r="E41" i="8"/>
  <c r="E42" i="8"/>
  <c r="G22" i="8" l="1"/>
  <c r="H22" i="8"/>
  <c r="F23" i="8"/>
  <c r="H21" i="8"/>
  <c r="G21" i="8"/>
  <c r="F24" i="8"/>
  <c r="F25" i="8" s="1"/>
  <c r="G25" i="8" l="1"/>
  <c r="H25" i="8"/>
  <c r="F26" i="8"/>
  <c r="G24" i="8"/>
  <c r="H24" i="8"/>
  <c r="G23" i="8"/>
  <c r="H23" i="8"/>
  <c r="G26" i="8" l="1"/>
  <c r="H26" i="8"/>
  <c r="F27" i="8"/>
  <c r="H27" i="8" l="1"/>
  <c r="G27" i="8"/>
  <c r="F28" i="8"/>
  <c r="H28" i="8" l="1"/>
  <c r="G28" i="8"/>
  <c r="F29" i="8"/>
  <c r="H29" i="8" l="1"/>
  <c r="G29" i="8"/>
  <c r="F30" i="8"/>
  <c r="H30" i="8" l="1"/>
  <c r="G30" i="8"/>
  <c r="F31" i="8"/>
  <c r="H31" i="8" l="1"/>
  <c r="G31" i="8"/>
  <c r="F32" i="8"/>
  <c r="H32" i="8" l="1"/>
  <c r="G32" i="8"/>
  <c r="F33" i="8"/>
  <c r="H33" i="8" l="1"/>
  <c r="G33" i="8"/>
  <c r="F34" i="8"/>
  <c r="H34" i="8" l="1"/>
  <c r="G34" i="8"/>
  <c r="F35" i="8"/>
  <c r="H35" i="8" l="1"/>
  <c r="G35" i="8"/>
  <c r="F36" i="8"/>
  <c r="H36" i="8" l="1"/>
  <c r="G36" i="8"/>
  <c r="F37" i="8"/>
  <c r="H37" i="8" l="1"/>
  <c r="G37" i="8"/>
  <c r="F38" i="8"/>
  <c r="H38" i="8" l="1"/>
  <c r="G38" i="8"/>
  <c r="F39" i="8"/>
  <c r="H39" i="8" l="1"/>
  <c r="G39" i="8"/>
  <c r="F40" i="8"/>
  <c r="H40" i="8" l="1"/>
  <c r="G40" i="8"/>
  <c r="F41" i="8"/>
  <c r="H41" i="8" l="1"/>
  <c r="G41" i="8"/>
  <c r="F42" i="8"/>
  <c r="H42" i="8" l="1"/>
  <c r="G42" i="8"/>
  <c r="F43" i="8"/>
  <c r="G43" i="8" l="1"/>
  <c r="H43" i="8"/>
  <c r="F44" i="8"/>
  <c r="H44" i="8" l="1"/>
  <c r="G44" i="8"/>
  <c r="F45" i="8"/>
  <c r="H45" i="8" l="1"/>
  <c r="G45" i="8"/>
  <c r="F46" i="8"/>
  <c r="H46" i="8" l="1"/>
  <c r="G46" i="8"/>
  <c r="F47" i="8"/>
  <c r="H47" i="8" l="1"/>
  <c r="G47" i="8"/>
  <c r="F48" i="8"/>
  <c r="H48" i="8" l="1"/>
  <c r="G48" i="8"/>
  <c r="F49" i="8"/>
  <c r="H49" i="8" l="1"/>
  <c r="G49" i="8"/>
  <c r="F50" i="8"/>
  <c r="H50" i="8" l="1"/>
  <c r="G50" i="8"/>
  <c r="F51" i="8"/>
  <c r="H51" i="8" l="1"/>
  <c r="G51" i="8"/>
  <c r="F52" i="8"/>
  <c r="H52" i="8" l="1"/>
  <c r="G52" i="8"/>
  <c r="F53" i="8"/>
  <c r="H53" i="8" l="1"/>
  <c r="G53" i="8"/>
  <c r="F54" i="8"/>
  <c r="H54" i="8" l="1"/>
  <c r="G54" i="8"/>
  <c r="F55" i="8"/>
  <c r="H55" i="8" l="1"/>
  <c r="G55" i="8"/>
  <c r="F56" i="8"/>
  <c r="H56" i="8" l="1"/>
  <c r="G56" i="8"/>
  <c r="F57" i="8"/>
  <c r="H57" i="8" l="1"/>
  <c r="G57" i="8"/>
  <c r="F58" i="8"/>
  <c r="H58" i="8" l="1"/>
  <c r="G58" i="8"/>
  <c r="F59" i="8"/>
  <c r="H59" i="8" l="1"/>
  <c r="G59" i="8"/>
  <c r="F60" i="8"/>
  <c r="H60" i="8" l="1"/>
  <c r="G60" i="8"/>
  <c r="F61" i="8"/>
  <c r="F62" i="8" l="1"/>
  <c r="G61" i="8"/>
  <c r="H61" i="8"/>
  <c r="H62" i="8" l="1"/>
  <c r="G62" i="8"/>
  <c r="F63" i="8"/>
  <c r="G63" i="8" l="1"/>
  <c r="H63" i="8"/>
  <c r="I16" i="6" l="1"/>
  <c r="F69" i="6"/>
  <c r="F70" i="6" s="1"/>
  <c r="F68" i="6"/>
  <c r="E6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1" i="7"/>
  <c r="E22" i="7"/>
  <c r="U55" i="7"/>
  <c r="U51" i="7"/>
  <c r="U48" i="7"/>
  <c r="U47" i="7"/>
  <c r="U44" i="7"/>
  <c r="U43" i="7"/>
  <c r="U41" i="7"/>
  <c r="U40" i="7"/>
  <c r="U38" i="7"/>
  <c r="U37" i="7"/>
  <c r="U36" i="7"/>
  <c r="U34" i="7"/>
  <c r="U32" i="7"/>
  <c r="H21" i="7"/>
  <c r="G21" i="7"/>
  <c r="I15" i="7"/>
  <c r="I61" i="7" s="1"/>
  <c r="I44" i="7" s="1"/>
  <c r="J43" i="7" s="1"/>
  <c r="J27" i="7" s="1"/>
  <c r="H3" i="7"/>
  <c r="U55" i="6"/>
  <c r="U51" i="6"/>
  <c r="U48" i="6"/>
  <c r="U47" i="6"/>
  <c r="U44" i="6"/>
  <c r="U43" i="6"/>
  <c r="U41" i="6"/>
  <c r="U40" i="6"/>
  <c r="U38" i="6"/>
  <c r="U37" i="6"/>
  <c r="U36" i="6"/>
  <c r="U34" i="6"/>
  <c r="U32" i="6"/>
  <c r="F22" i="7" l="1"/>
  <c r="H22" i="7" s="1"/>
  <c r="F23" i="7"/>
  <c r="H23" i="7" s="1"/>
  <c r="G23" i="7"/>
  <c r="G22" i="7"/>
  <c r="F24" i="7"/>
  <c r="I15" i="6"/>
  <c r="I61" i="6" l="1"/>
  <c r="F25" i="7"/>
  <c r="G25" i="7" s="1"/>
  <c r="G24" i="7"/>
  <c r="H24" i="7"/>
  <c r="I44" i="6"/>
  <c r="J43" i="6" s="1"/>
  <c r="J27" i="6" s="1"/>
  <c r="H25" i="7" l="1"/>
  <c r="F26" i="7"/>
  <c r="G26" i="7" s="1"/>
  <c r="H21" i="6"/>
  <c r="G21" i="6"/>
  <c r="H26" i="7" l="1"/>
  <c r="F27" i="7"/>
  <c r="G27" i="7" s="1"/>
  <c r="H27" i="7" l="1"/>
  <c r="F28" i="7"/>
  <c r="H28" i="7" s="1"/>
  <c r="G28" i="7" l="1"/>
  <c r="F29" i="7"/>
  <c r="H29" i="7" s="1"/>
  <c r="F22" i="6"/>
  <c r="G29" i="7" l="1"/>
  <c r="F30" i="7"/>
  <c r="H30" i="7" s="1"/>
  <c r="H22" i="6"/>
  <c r="G22" i="6"/>
  <c r="F23" i="6"/>
  <c r="G30" i="7" l="1"/>
  <c r="F31" i="7"/>
  <c r="H31" i="7" s="1"/>
  <c r="G23" i="6"/>
  <c r="H23" i="6"/>
  <c r="F24" i="6"/>
  <c r="G31" i="7" l="1"/>
  <c r="F32" i="7"/>
  <c r="H32" i="7" s="1"/>
  <c r="F25" i="6"/>
  <c r="F26" i="6" s="1"/>
  <c r="H24" i="6"/>
  <c r="G24" i="6"/>
  <c r="G32" i="7" l="1"/>
  <c r="F33" i="7"/>
  <c r="G33" i="7" s="1"/>
  <c r="H26" i="6"/>
  <c r="G26" i="6"/>
  <c r="G25" i="6"/>
  <c r="H25" i="6"/>
  <c r="F27" i="6"/>
  <c r="H33" i="7" l="1"/>
  <c r="F34" i="7"/>
  <c r="G34" i="7" s="1"/>
  <c r="G27" i="6"/>
  <c r="H27" i="6"/>
  <c r="F28" i="6"/>
  <c r="H34" i="7" l="1"/>
  <c r="F35" i="7"/>
  <c r="H35" i="7" s="1"/>
  <c r="H28" i="6"/>
  <c r="G28" i="6"/>
  <c r="F29" i="6"/>
  <c r="G35" i="7" l="1"/>
  <c r="F36" i="7"/>
  <c r="H36" i="7"/>
  <c r="G36" i="7"/>
  <c r="F37" i="7"/>
  <c r="G29" i="6"/>
  <c r="H29" i="6"/>
  <c r="F30" i="6"/>
  <c r="G37" i="7" l="1"/>
  <c r="H37" i="7"/>
  <c r="F38" i="7"/>
  <c r="H30" i="6"/>
  <c r="G30" i="6"/>
  <c r="F31" i="6"/>
  <c r="H38" i="7" l="1"/>
  <c r="G38" i="7"/>
  <c r="F39" i="7"/>
  <c r="G31" i="6"/>
  <c r="H31" i="6"/>
  <c r="F32" i="6"/>
  <c r="G39" i="7" l="1"/>
  <c r="H39" i="7"/>
  <c r="F40" i="7"/>
  <c r="F33" i="6"/>
  <c r="F34" i="6" s="1"/>
  <c r="H32" i="6"/>
  <c r="G32" i="6"/>
  <c r="G40" i="7" l="1"/>
  <c r="H40" i="7"/>
  <c r="F41" i="7"/>
  <c r="H34" i="6"/>
  <c r="G34" i="6"/>
  <c r="G33" i="6"/>
  <c r="H33" i="6"/>
  <c r="F35" i="6"/>
  <c r="H41" i="7" l="1"/>
  <c r="G41" i="7"/>
  <c r="F42" i="7"/>
  <c r="G35" i="6"/>
  <c r="H35" i="6"/>
  <c r="F36" i="6"/>
  <c r="G42" i="7" l="1"/>
  <c r="H42" i="7"/>
  <c r="F43" i="7"/>
  <c r="H36" i="6"/>
  <c r="G36" i="6"/>
  <c r="F37" i="6"/>
  <c r="G43" i="7" l="1"/>
  <c r="H43" i="7"/>
  <c r="F44" i="7"/>
  <c r="G37" i="6"/>
  <c r="H37" i="6"/>
  <c r="F38" i="6"/>
  <c r="G44" i="7" l="1"/>
  <c r="H44" i="7"/>
  <c r="F45" i="7"/>
  <c r="H38" i="6"/>
  <c r="G38" i="6"/>
  <c r="F39" i="6"/>
  <c r="G45" i="7" l="1"/>
  <c r="H45" i="7"/>
  <c r="F46" i="7"/>
  <c r="G39" i="6"/>
  <c r="H39" i="6"/>
  <c r="F40" i="6"/>
  <c r="G46" i="7" l="1"/>
  <c r="H46" i="7"/>
  <c r="F47" i="7"/>
  <c r="H40" i="6"/>
  <c r="G40" i="6"/>
  <c r="F41" i="6"/>
  <c r="G47" i="7" l="1"/>
  <c r="H47" i="7"/>
  <c r="F48" i="7"/>
  <c r="G41" i="6"/>
  <c r="H41" i="6"/>
  <c r="F42" i="6"/>
  <c r="H48" i="7" l="1"/>
  <c r="G48" i="7"/>
  <c r="F49" i="7"/>
  <c r="H42" i="6"/>
  <c r="G42" i="6"/>
  <c r="F43" i="6"/>
  <c r="G49" i="7" l="1"/>
  <c r="H49" i="7"/>
  <c r="F50" i="7"/>
  <c r="G43" i="6"/>
  <c r="H43" i="6"/>
  <c r="F44" i="6"/>
  <c r="G50" i="7" l="1"/>
  <c r="H50" i="7"/>
  <c r="F51" i="7"/>
  <c r="H44" i="6"/>
  <c r="G44" i="6"/>
  <c r="F45" i="6"/>
  <c r="G51" i="7" l="1"/>
  <c r="H51" i="7"/>
  <c r="F52" i="7"/>
  <c r="G45" i="6"/>
  <c r="H45" i="6"/>
  <c r="F46" i="6"/>
  <c r="H52" i="7" l="1"/>
  <c r="G52" i="7"/>
  <c r="F53" i="7"/>
  <c r="H46" i="6"/>
  <c r="G46" i="6"/>
  <c r="F47" i="6"/>
  <c r="H53" i="7" l="1"/>
  <c r="G53" i="7"/>
  <c r="F54" i="7"/>
  <c r="G47" i="6"/>
  <c r="H47" i="6"/>
  <c r="F48" i="6"/>
  <c r="H54" i="7" l="1"/>
  <c r="G54" i="7"/>
  <c r="F55" i="7"/>
  <c r="H48" i="6"/>
  <c r="G48" i="6"/>
  <c r="F49" i="6"/>
  <c r="H55" i="7" l="1"/>
  <c r="G55" i="7"/>
  <c r="F56" i="7"/>
  <c r="G49" i="6"/>
  <c r="H49" i="6"/>
  <c r="F50" i="6"/>
  <c r="G56" i="7" l="1"/>
  <c r="H56" i="7"/>
  <c r="F57" i="7"/>
  <c r="H50" i="6"/>
  <c r="G50" i="6"/>
  <c r="F51" i="6"/>
  <c r="G57" i="7" l="1"/>
  <c r="H57" i="7"/>
  <c r="F58" i="7"/>
  <c r="G51" i="6"/>
  <c r="H51" i="6"/>
  <c r="F52" i="6"/>
  <c r="G58" i="7" l="1"/>
  <c r="H58" i="7"/>
  <c r="F59" i="7"/>
  <c r="H52" i="6"/>
  <c r="G52" i="6"/>
  <c r="F53" i="6"/>
  <c r="G59" i="7" l="1"/>
  <c r="H59" i="7"/>
  <c r="F60" i="7"/>
  <c r="G53" i="6"/>
  <c r="H53" i="6"/>
  <c r="F54" i="6"/>
  <c r="G60" i="7" l="1"/>
  <c r="H60" i="7"/>
  <c r="F61" i="7"/>
  <c r="H54" i="6"/>
  <c r="F55" i="6"/>
  <c r="G61" i="7" l="1"/>
  <c r="H61" i="7"/>
  <c r="F62" i="7"/>
  <c r="F56" i="6"/>
  <c r="F57" i="6" s="1"/>
  <c r="G55" i="6"/>
  <c r="H55" i="6"/>
  <c r="H62" i="7" l="1"/>
  <c r="F63" i="7"/>
  <c r="G62" i="7"/>
  <c r="G57" i="6"/>
  <c r="H57" i="6"/>
  <c r="H56" i="6"/>
  <c r="G56" i="6"/>
  <c r="F58" i="6"/>
  <c r="F64" i="7" l="1"/>
  <c r="G63" i="7"/>
  <c r="H63" i="7"/>
  <c r="H58" i="6"/>
  <c r="G58" i="6"/>
  <c r="F59" i="6"/>
  <c r="H64" i="7" l="1"/>
  <c r="G64" i="7"/>
  <c r="G59" i="6"/>
  <c r="H59" i="6"/>
  <c r="F60" i="6"/>
  <c r="H60" i="6" l="1"/>
  <c r="G60" i="6"/>
  <c r="F61" i="6"/>
  <c r="F62" i="6" l="1"/>
  <c r="G61" i="6"/>
  <c r="H61" i="6"/>
  <c r="H62" i="6" l="1"/>
  <c r="F63" i="6"/>
  <c r="G62" i="6"/>
  <c r="H63" i="6" l="1"/>
  <c r="F64" i="6"/>
  <c r="G63" i="6"/>
  <c r="H64" i="6" l="1"/>
  <c r="G64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tc={CEF46358-B7C1-4C22-AFCD-5815A76ECF9B}</author>
    <author>Kuras, Oliver</author>
    <author>tc={47D8AFBB-48B2-46F1-A37F-EB4C23DA6551}</author>
  </authors>
  <commentList>
    <comment ref="F21" authorId="0" shapeId="0" xr:uid="{CEF46358-B7C1-4C22-AFCD-5815A76ECF9B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Depth to top of casing #41 (below top of 24" Boode casing)</t>
        </r>
      </text>
    </comment>
    <comment ref="J27" authorId="1" shapeId="0" xr:uid="{FCB4310C-39D8-400A-AAFF-C45C9D95AC91}">
      <text>
        <r>
          <rPr>
            <b/>
            <sz val="9"/>
            <color indexed="81"/>
            <rFont val="Tahoma"/>
            <family val="2"/>
          </rPr>
          <t>Kuras, Oliver:</t>
        </r>
        <r>
          <rPr>
            <sz val="9"/>
            <color indexed="81"/>
            <rFont val="Tahoma"/>
            <family val="2"/>
          </rPr>
          <t xml:space="preserve">
Top electrode on top cable</t>
        </r>
      </text>
    </comment>
    <comment ref="J43" authorId="1" shapeId="0" xr:uid="{CFFCA2B0-CF5B-465A-AE5D-911F56D34CA2}">
      <text>
        <r>
          <rPr>
            <b/>
            <sz val="9"/>
            <color indexed="81"/>
            <rFont val="Tahoma"/>
            <family val="2"/>
          </rPr>
          <t>Kuras, Oliver:</t>
        </r>
        <r>
          <rPr>
            <sz val="9"/>
            <color indexed="81"/>
            <rFont val="Tahoma"/>
            <family val="2"/>
          </rPr>
          <t xml:space="preserve">
Bottom electrode on top cable</t>
        </r>
      </text>
    </comment>
    <comment ref="I44" authorId="1" shapeId="0" xr:uid="{38FDEFE1-9F63-401A-8D40-C8E42153FD16}">
      <text>
        <r>
          <rPr>
            <b/>
            <sz val="9"/>
            <color indexed="81"/>
            <rFont val="Tahoma"/>
            <family val="2"/>
          </rPr>
          <t>Kuras, Oliver:</t>
        </r>
        <r>
          <rPr>
            <sz val="9"/>
            <color indexed="81"/>
            <rFont val="Tahoma"/>
            <family val="2"/>
          </rPr>
          <t xml:space="preserve">
Top electrode on bottom cable</t>
        </r>
      </text>
    </comment>
    <comment ref="I61" authorId="1" shapeId="0" xr:uid="{9875510A-B24B-42CA-ACE4-468533FE9F63}">
      <text>
        <r>
          <rPr>
            <b/>
            <sz val="9"/>
            <color indexed="81"/>
            <rFont val="Tahoma"/>
            <family val="2"/>
          </rPr>
          <t>Kuras, Oliver:</t>
        </r>
        <r>
          <rPr>
            <sz val="9"/>
            <color indexed="81"/>
            <rFont val="Tahoma"/>
            <family val="2"/>
          </rPr>
          <t xml:space="preserve">
Bottom electrode on bottom cable</t>
        </r>
      </text>
    </comment>
    <comment ref="M62" authorId="2" shapeId="0" xr:uid="{47D8AFBB-48B2-46F1-A37F-EB4C23DA6551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Silixa BHA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tc={1E978780-75B3-4CA9-82BA-D0BDA81D57F8}</author>
    <author>Kuras, Oliver</author>
    <author>tc={B59F4C9E-4C7A-4943-9C8C-63540B21ACED}</author>
  </authors>
  <commentList>
    <comment ref="F20" authorId="0" shapeId="0" xr:uid="{1E978780-75B3-4CA9-82BA-D0BDA81D57F8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Depth to top of casing #41 (below top of 24" Boode casing)</t>
        </r>
      </text>
    </comment>
    <comment ref="J26" authorId="1" shapeId="0" xr:uid="{8EC2773A-F045-4021-805A-5837958BF702}">
      <text>
        <r>
          <rPr>
            <b/>
            <sz val="9"/>
            <color indexed="81"/>
            <rFont val="Tahoma"/>
            <family val="2"/>
          </rPr>
          <t>Kuras, Oliver:</t>
        </r>
        <r>
          <rPr>
            <sz val="9"/>
            <color indexed="81"/>
            <rFont val="Tahoma"/>
            <family val="2"/>
          </rPr>
          <t xml:space="preserve">
Top electrode on top cable</t>
        </r>
      </text>
    </comment>
    <comment ref="J42" authorId="1" shapeId="0" xr:uid="{A08732ED-783B-47D5-A28E-E336556186FB}">
      <text>
        <r>
          <rPr>
            <b/>
            <sz val="9"/>
            <color indexed="81"/>
            <rFont val="Tahoma"/>
            <family val="2"/>
          </rPr>
          <t>Kuras, Oliver:</t>
        </r>
        <r>
          <rPr>
            <sz val="9"/>
            <color indexed="81"/>
            <rFont val="Tahoma"/>
            <family val="2"/>
          </rPr>
          <t xml:space="preserve">
Bottom electrode on top cable</t>
        </r>
      </text>
    </comment>
    <comment ref="I43" authorId="1" shapeId="0" xr:uid="{CAAE1AF0-4365-4F04-A79E-A2726C8EA055}">
      <text>
        <r>
          <rPr>
            <b/>
            <sz val="9"/>
            <color indexed="81"/>
            <rFont val="Tahoma"/>
            <family val="2"/>
          </rPr>
          <t>Kuras, Oliver:</t>
        </r>
        <r>
          <rPr>
            <sz val="9"/>
            <color indexed="81"/>
            <rFont val="Tahoma"/>
            <family val="2"/>
          </rPr>
          <t xml:space="preserve">
Top electrode on bottom cable</t>
        </r>
      </text>
    </comment>
    <comment ref="I60" authorId="1" shapeId="0" xr:uid="{5BD234DB-B7C6-4637-B2DB-9413D2467921}">
      <text>
        <r>
          <rPr>
            <b/>
            <sz val="9"/>
            <color indexed="81"/>
            <rFont val="Tahoma"/>
            <family val="2"/>
          </rPr>
          <t>Kuras, Oliver:</t>
        </r>
        <r>
          <rPr>
            <sz val="9"/>
            <color indexed="81"/>
            <rFont val="Tahoma"/>
            <family val="2"/>
          </rPr>
          <t xml:space="preserve">
Bottom electrode on bottom cable</t>
        </r>
      </text>
    </comment>
    <comment ref="M61" authorId="2" shapeId="0" xr:uid="{B59F4C9E-4C7A-4943-9C8C-63540B21ACED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Silixa BHA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Kuras, Oliver</author>
    <author>tc={98C367FF-44D2-40B3-B9BC-205B9B71CBD2}</author>
  </authors>
  <commentList>
    <comment ref="J27" authorId="0" shapeId="0" xr:uid="{55429CDD-EDAE-41EE-A8DB-A12ACAA06481}">
      <text>
        <r>
          <rPr>
            <b/>
            <sz val="9"/>
            <color indexed="81"/>
            <rFont val="Tahoma"/>
            <family val="2"/>
          </rPr>
          <t>Kuras, Oliver:</t>
        </r>
        <r>
          <rPr>
            <sz val="9"/>
            <color indexed="81"/>
            <rFont val="Tahoma"/>
            <family val="2"/>
          </rPr>
          <t xml:space="preserve">
Top electrode on top cable</t>
        </r>
      </text>
    </comment>
    <comment ref="J43" authorId="0" shapeId="0" xr:uid="{D849A904-7311-44B9-8D3A-A1F0EB7ABBB0}">
      <text>
        <r>
          <rPr>
            <b/>
            <sz val="9"/>
            <color indexed="81"/>
            <rFont val="Tahoma"/>
            <family val="2"/>
          </rPr>
          <t>Kuras, Oliver:</t>
        </r>
        <r>
          <rPr>
            <sz val="9"/>
            <color indexed="81"/>
            <rFont val="Tahoma"/>
            <family val="2"/>
          </rPr>
          <t xml:space="preserve">
Bottom electrode on top cable</t>
        </r>
      </text>
    </comment>
    <comment ref="I44" authorId="0" shapeId="0" xr:uid="{3B90DDA0-14B6-444E-87A8-279E332F4E2C}">
      <text>
        <r>
          <rPr>
            <b/>
            <sz val="9"/>
            <color indexed="81"/>
            <rFont val="Tahoma"/>
            <family val="2"/>
          </rPr>
          <t>Kuras, Oliver:</t>
        </r>
        <r>
          <rPr>
            <sz val="9"/>
            <color indexed="81"/>
            <rFont val="Tahoma"/>
            <family val="2"/>
          </rPr>
          <t xml:space="preserve">
Top electrode on bottom cable</t>
        </r>
      </text>
    </comment>
    <comment ref="I61" authorId="0" shapeId="0" xr:uid="{F3572EC4-B5A2-4BC8-ACEA-7E5A30D5CF07}">
      <text>
        <r>
          <rPr>
            <b/>
            <sz val="9"/>
            <color indexed="81"/>
            <rFont val="Tahoma"/>
            <family val="2"/>
          </rPr>
          <t>Kuras, Oliver:</t>
        </r>
        <r>
          <rPr>
            <sz val="9"/>
            <color indexed="81"/>
            <rFont val="Tahoma"/>
            <family val="2"/>
          </rPr>
          <t xml:space="preserve">
Bottom electrode on bottom cable</t>
        </r>
      </text>
    </comment>
    <comment ref="M62" authorId="1" shapeId="0" xr:uid="{98C367FF-44D2-40B3-B9BC-205B9B71CBD2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Silixa BHA</t>
        </r>
      </text>
    </comment>
  </commentList>
</comments>
</file>

<file path=xl/sharedStrings.xml><?xml version="1.0" encoding="utf-8"?>
<sst xmlns="http://schemas.openxmlformats.org/spreadsheetml/2006/main" count="550" uniqueCount="121">
  <si>
    <t>Site:</t>
  </si>
  <si>
    <t>Borehole:</t>
  </si>
  <si>
    <t>Comments</t>
  </si>
  <si>
    <t>Section no</t>
  </si>
  <si>
    <t>FO cable</t>
  </si>
  <si>
    <t>UKGEOS Cheshire</t>
  </si>
  <si>
    <t>TSP</t>
  </si>
  <si>
    <t>Base plug</t>
  </si>
  <si>
    <t>Nom length [m]</t>
  </si>
  <si>
    <t>Nom length [ft]</t>
  </si>
  <si>
    <t>Meas length [m]</t>
  </si>
  <si>
    <t>Base</t>
  </si>
  <si>
    <t>ERT BTM (deep)</t>
  </si>
  <si>
    <t>ERT TOP (shallow)</t>
  </si>
  <si>
    <t>Sect type</t>
  </si>
  <si>
    <t>TH0409</t>
  </si>
  <si>
    <t>ERT-FO</t>
  </si>
  <si>
    <t>monitoring BH</t>
  </si>
  <si>
    <t>carrier tube section length (joint-joint)</t>
  </si>
  <si>
    <t>screen length (joint-joint)</t>
  </si>
  <si>
    <t>Tube</t>
  </si>
  <si>
    <t>Screen</t>
  </si>
  <si>
    <t>Sump</t>
  </si>
  <si>
    <t>Casing</t>
  </si>
  <si>
    <t>Section length (m)</t>
  </si>
  <si>
    <t>Depth to base (blw Boode)</t>
  </si>
  <si>
    <t>Depth to base (blw GL [m])</t>
  </si>
  <si>
    <t>Elevation at base (m AOD)</t>
  </si>
  <si>
    <t>Centralisers</t>
  </si>
  <si>
    <t>Elevation of TH0420 ground surface</t>
  </si>
  <si>
    <t>Depth of TH0420 base electrode below TH0420 ground surface</t>
  </si>
  <si>
    <t>Reqd depth of TH0409 base electrode below TH0409 casing top to align with TH0420</t>
  </si>
  <si>
    <t>Note: All depths are m below 24" Boode casing top</t>
  </si>
  <si>
    <t>casing midpoint</t>
  </si>
  <si>
    <t>Tremie stops (TBC)</t>
  </si>
  <si>
    <t>top of 1m sump casing</t>
  </si>
  <si>
    <t>on 1m sump casing</t>
  </si>
  <si>
    <t>base of 1m sump casing</t>
  </si>
  <si>
    <t>Plug/ End cap</t>
  </si>
  <si>
    <t>Final hole depth (m)</t>
  </si>
  <si>
    <t>Depth (m)</t>
  </si>
  <si>
    <t>Cali</t>
  </si>
  <si>
    <t>Res</t>
  </si>
  <si>
    <t>Temp</t>
  </si>
  <si>
    <t>Cond</t>
  </si>
  <si>
    <t>Flow</t>
  </si>
  <si>
    <t>Score</t>
  </si>
  <si>
    <t>Grout lifts</t>
  </si>
  <si>
    <t>Backfill type</t>
  </si>
  <si>
    <t>8.5 x 24kg bags Geotherm X GR grout to 100L water</t>
  </si>
  <si>
    <t>Y</t>
  </si>
  <si>
    <t>N</t>
  </si>
  <si>
    <t>Bentonite/ cement pellets</t>
  </si>
  <si>
    <t>1-2mm MGS filter sand</t>
  </si>
  <si>
    <t>100.0- 97.0</t>
  </si>
  <si>
    <t>MGS filter gravel</t>
  </si>
  <si>
    <t>101.1- 100.0</t>
  </si>
  <si>
    <t>Lift 1 (~2B):
93-81m</t>
  </si>
  <si>
    <t>Lift 2 (~4B):
81-57m</t>
  </si>
  <si>
    <t>Lift 4 (~2B):
45-33m</t>
  </si>
  <si>
    <t>Lift 3 (~2B):
57-45m</t>
  </si>
  <si>
    <t>Lift 6 (~3B):
21-2m</t>
  </si>
  <si>
    <t>Lift 5 (~2B): 33-21m</t>
  </si>
  <si>
    <t>As built section length (m)</t>
  </si>
  <si>
    <t>Final hole depth prior to completion (m)</t>
  </si>
  <si>
    <t>m</t>
  </si>
  <si>
    <t>As shown in column E</t>
  </si>
  <si>
    <t>Reqd depth of top of installation below top of 24" Boode casing</t>
  </si>
  <si>
    <t>m AOD</t>
  </si>
  <si>
    <t>Depth of TH0409 24" Boode casing below GL</t>
  </si>
  <si>
    <t>Elevation of TH0409 24" Boode casing [mAOD]</t>
  </si>
  <si>
    <t xml:space="preserve">Fracture log and backfill design </t>
  </si>
  <si>
    <t>TH0409 ERT/DTS borehole design sheet</t>
  </si>
  <si>
    <t>Target depth of TH0409 base electrode below TH0409 casing top to align with TH0420</t>
  </si>
  <si>
    <t>Elevation of top of exposed steel section of base ERT electrode</t>
  </si>
  <si>
    <t>96.0- 93.0</t>
  </si>
  <si>
    <t>Bentonite pellets</t>
  </si>
  <si>
    <t>97.0- 96.0</t>
  </si>
  <si>
    <t>Distance from base of installation to base ERT electrode</t>
  </si>
  <si>
    <t>Actual total installation length</t>
  </si>
  <si>
    <t>Actual length of casing above base ERT electrode</t>
  </si>
  <si>
    <t>Actual depth of top of installation below top of 24" Boode casing</t>
  </si>
  <si>
    <t>m bgl</t>
  </si>
  <si>
    <t>XX of these available, YY used</t>
  </si>
  <si>
    <t>Depth of Boode below GL</t>
  </si>
  <si>
    <t>Elevation of Boode [mAOD]</t>
  </si>
  <si>
    <t>Plug/end cap</t>
  </si>
  <si>
    <t>Distance from top of metal section of base ERT electrode to base of installation</t>
  </si>
  <si>
    <t>mm</t>
  </si>
  <si>
    <t>7.5 x 24kg bags Geotherm X GR grout to 100L water</t>
  </si>
  <si>
    <t>Lift 1 (~3B):
93- 79.7m</t>
  </si>
  <si>
    <t>7.5 x 24kg bags Geotherm X GR grout to 100L water
3 lift complete</t>
  </si>
  <si>
    <t>Lift 2 (~5B):
79.7-56.2m</t>
  </si>
  <si>
    <t>7.5 x 24kg bags Geotherm X GR grout to 100L water - assuming 5 m lifts</t>
  </si>
  <si>
    <t xml:space="preserve">7.5 x 24kg bags Geotherm X GR grout to 100L water - assuming 5 m lifts </t>
  </si>
  <si>
    <r>
      <t xml:space="preserve">7.5 x 24kg bags Geotherm X GR grout to 100L water - assuming 5 m lift 
</t>
    </r>
    <r>
      <rPr>
        <sz val="9"/>
        <color rgb="FFFF0000"/>
        <rFont val="Calibri"/>
        <family val="2"/>
        <scheme val="minor"/>
      </rPr>
      <t>Assume 2..4 lift at 167 l to broken tremie at circa 44 m and 0.8 lifts of 181 l back to 40 m
Unclear what volume will enter tremie which has dipped at 47 m inside (volume 10L) so 0.5 m less on plan</t>
    </r>
  </si>
  <si>
    <t>Lift 3 (~3B):
56.2 - 40.5m</t>
  </si>
  <si>
    <t>Lift 5 (~2B):
 32-22m</t>
  </si>
  <si>
    <t>Lift 4 (~2B):
40.5-32m</t>
  </si>
  <si>
    <t>Lift 6 (~4.9B):
22-2m</t>
  </si>
  <si>
    <t>7.5 x 24kg bags Geotherm X GR grout to 100L water - assuming 5 m lifts
Takes into account the larger 311 mm hole from 6.1 back to 2 m</t>
  </si>
  <si>
    <t>101.1-99.9</t>
  </si>
  <si>
    <t>99.9-96.9</t>
  </si>
  <si>
    <t>96.9-95.27</t>
  </si>
  <si>
    <t>95.27-92.36</t>
  </si>
  <si>
    <t>92.36-83.4</t>
  </si>
  <si>
    <t>83.4-79.7</t>
  </si>
  <si>
    <t>Lift 1</t>
  </si>
  <si>
    <t>Lift 2</t>
  </si>
  <si>
    <t>79.7-56.25</t>
  </si>
  <si>
    <t>Lift 3</t>
  </si>
  <si>
    <t>56.25-41.0</t>
  </si>
  <si>
    <t>Lift 4</t>
  </si>
  <si>
    <t>41.0-32.1</t>
  </si>
  <si>
    <t>Lift 5</t>
  </si>
  <si>
    <t>32.1-22.4</t>
  </si>
  <si>
    <t>Lift 6</t>
  </si>
  <si>
    <t>22.4-2.19</t>
  </si>
  <si>
    <t>Lift 7</t>
  </si>
  <si>
    <t>Actual depths</t>
  </si>
  <si>
    <t>Lift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</si>
</sst>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0" tint="-0.249977111117893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rgb="FFFF000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9"/>
      <color rgb="FFFF0000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1" xfId="0" applyFont="1" applyBorder="1"/>
    <xf numFmtId="0" fontId="1" fillId="0" borderId="0" xfId="0" applyFont="1" applyAlignment="1">
      <alignment horizontal="center"/>
    </xf>
    <xf numFmtId="2" fontId="0" fillId="0" borderId="1" xfId="0" applyNumberFormat="1" applyBorder="1"/>
    <xf numFmtId="0" fontId="4" fillId="0" borderId="0" xfId="0" applyFont="1" applyAlignment="1">
      <alignment horizontal="center"/>
    </xf>
    <xf numFmtId="0" fontId="4" fillId="0" borderId="0" xfId="0" applyFont="1"/>
    <xf numFmtId="0" fontId="0" fillId="0" borderId="1" xfId="0" applyBorder="1" applyAlignment="1">
      <alignment horizontal="right"/>
    </xf>
    <xf numFmtId="0" fontId="4" fillId="0" borderId="1" xfId="0" applyFont="1" applyBorder="1"/>
    <xf numFmtId="2" fontId="0" fillId="5" borderId="1" xfId="0" applyNumberFormat="1" applyFill="1" applyBorder="1"/>
    <xf numFmtId="2" fontId="0" fillId="0" borderId="0" xfId="0" applyNumberFormat="1"/>
    <xf numFmtId="2" fontId="3" fillId="0" borderId="0" xfId="0" applyNumberFormat="1" applyFont="1"/>
    <xf numFmtId="2" fontId="1" fillId="4" borderId="1" xfId="0" quotePrefix="1" applyNumberFormat="1" applyFont="1" applyFill="1" applyBorder="1" applyAlignment="1">
      <alignment horizontal="right"/>
    </xf>
    <xf numFmtId="0" fontId="0" fillId="4" borderId="1" xfId="0" applyFill="1" applyBorder="1" applyAlignment="1">
      <alignment horizontal="right"/>
    </xf>
    <xf numFmtId="0" fontId="0" fillId="3" borderId="1" xfId="0" applyFill="1" applyBorder="1" applyAlignment="1">
      <alignment horizontal="right"/>
    </xf>
    <xf numFmtId="0" fontId="0" fillId="6" borderId="1" xfId="0" applyFill="1" applyBorder="1" applyAlignment="1">
      <alignment horizontal="right"/>
    </xf>
    <xf numFmtId="0" fontId="0" fillId="2" borderId="1" xfId="0" applyFill="1" applyBorder="1" applyAlignment="1">
      <alignment horizontal="right"/>
    </xf>
    <xf numFmtId="2" fontId="1" fillId="4" borderId="1" xfId="0" applyNumberFormat="1" applyFont="1" applyFill="1" applyBorder="1" applyAlignment="1">
      <alignment horizontal="right"/>
    </xf>
    <xf numFmtId="0" fontId="1" fillId="4" borderId="1" xfId="0" quotePrefix="1" applyFont="1" applyFill="1" applyBorder="1" applyAlignment="1">
      <alignment horizontal="right"/>
    </xf>
    <xf numFmtId="2" fontId="1" fillId="3" borderId="1" xfId="0" quotePrefix="1" applyNumberFormat="1" applyFont="1" applyFill="1" applyBorder="1" applyAlignment="1">
      <alignment horizontal="right"/>
    </xf>
    <xf numFmtId="0" fontId="1" fillId="3" borderId="1" xfId="0" quotePrefix="1" applyFont="1" applyFill="1" applyBorder="1" applyAlignment="1">
      <alignment horizontal="right"/>
    </xf>
    <xf numFmtId="0" fontId="7" fillId="6" borderId="1" xfId="0" quotePrefix="1" applyFont="1" applyFill="1" applyBorder="1" applyAlignment="1">
      <alignment horizontal="right"/>
    </xf>
    <xf numFmtId="0" fontId="7" fillId="2" borderId="1" xfId="0" quotePrefix="1" applyFont="1" applyFill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right"/>
    </xf>
    <xf numFmtId="165" fontId="0" fillId="0" borderId="4" xfId="0" applyNumberFormat="1" applyBorder="1" applyAlignment="1">
      <alignment horizontal="right"/>
    </xf>
    <xf numFmtId="164" fontId="8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2" fontId="8" fillId="7" borderId="1" xfId="0" applyNumberFormat="1" applyFont="1" applyFill="1" applyBorder="1"/>
    <xf numFmtId="0" fontId="2" fillId="0" borderId="4" xfId="0" applyFont="1" applyBorder="1" applyAlignment="1">
      <alignment horizontal="right"/>
    </xf>
    <xf numFmtId="0" fontId="0" fillId="0" borderId="1" xfId="0" quotePrefix="1" applyBorder="1"/>
    <xf numFmtId="0" fontId="3" fillId="0" borderId="0" xfId="0" applyFont="1"/>
    <xf numFmtId="0" fontId="2" fillId="0" borderId="0" xfId="0" applyFont="1"/>
    <xf numFmtId="0" fontId="0" fillId="8" borderId="1" xfId="0" applyFill="1" applyBorder="1" applyAlignment="1">
      <alignment horizontal="right"/>
    </xf>
    <xf numFmtId="2" fontId="1" fillId="8" borderId="1" xfId="0" quotePrefix="1" applyNumberFormat="1" applyFont="1" applyFill="1" applyBorder="1" applyAlignment="1">
      <alignment horizontal="right"/>
    </xf>
    <xf numFmtId="164" fontId="9" fillId="0" borderId="1" xfId="0" applyNumberFormat="1" applyFont="1" applyBorder="1" applyAlignment="1">
      <alignment horizontal="center"/>
    </xf>
    <xf numFmtId="2" fontId="0" fillId="8" borderId="1" xfId="0" applyNumberFormat="1" applyFill="1" applyBorder="1" applyAlignment="1">
      <alignment horizontal="right"/>
    </xf>
    <xf numFmtId="0" fontId="1" fillId="0" borderId="0" xfId="0" applyFont="1" applyAlignment="1">
      <alignment horizontal="left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0" fillId="0" borderId="2" xfId="0" applyBorder="1" applyAlignment="1">
      <alignment wrapText="1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0" fontId="10" fillId="0" borderId="0" xfId="0" applyFont="1" applyAlignment="1">
      <alignment vertical="center"/>
    </xf>
    <xf numFmtId="0" fontId="10" fillId="0" borderId="0" xfId="0" applyFont="1" applyAlignment="1">
      <alignment vertical="center" wrapText="1"/>
    </xf>
    <xf numFmtId="0" fontId="11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2" fontId="1" fillId="0" borderId="0" xfId="0" applyNumberFormat="1" applyFont="1"/>
    <xf numFmtId="2" fontId="4" fillId="0" borderId="0" xfId="0" applyNumberFormat="1" applyFont="1" applyAlignment="1">
      <alignment horizontal="center"/>
    </xf>
    <xf numFmtId="164" fontId="0" fillId="0" borderId="0" xfId="0" applyNumberFormat="1"/>
    <xf numFmtId="164" fontId="0" fillId="0" borderId="3" xfId="0" applyNumberFormat="1" applyBorder="1" applyAlignment="1">
      <alignment horizontal="right"/>
    </xf>
    <xf numFmtId="164" fontId="1" fillId="0" borderId="1" xfId="0" applyNumberFormat="1" applyFont="1" applyBorder="1"/>
    <xf numFmtId="164" fontId="0" fillId="0" borderId="1" xfId="0" applyNumberFormat="1" applyBorder="1" applyAlignment="1">
      <alignment horizontal="right"/>
    </xf>
    <xf numFmtId="164" fontId="0" fillId="5" borderId="1" xfId="0" applyNumberFormat="1" applyFill="1" applyBorder="1"/>
    <xf numFmtId="2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wrapText="1"/>
    </xf>
    <xf numFmtId="164" fontId="0" fillId="0" borderId="1" xfId="0" applyNumberFormat="1" applyBorder="1"/>
    <xf numFmtId="164" fontId="0" fillId="0" borderId="4" xfId="0" applyNumberFormat="1" applyBorder="1" applyAlignment="1">
      <alignment horizontal="right"/>
    </xf>
    <xf numFmtId="164" fontId="2" fillId="0" borderId="4" xfId="0" applyNumberFormat="1" applyFont="1" applyBorder="1" applyAlignment="1">
      <alignment horizontal="right"/>
    </xf>
    <xf numFmtId="164" fontId="8" fillId="0" borderId="1" xfId="0" applyNumberFormat="1" applyFont="1" applyBorder="1" applyAlignment="1">
      <alignment horizontal="left"/>
    </xf>
    <xf numFmtId="164" fontId="1" fillId="0" borderId="0" xfId="0" applyNumberFormat="1" applyFont="1" applyAlignment="1">
      <alignment wrapText="1"/>
    </xf>
    <xf numFmtId="2" fontId="2" fillId="0" borderId="0" xfId="0" applyNumberFormat="1" applyFont="1"/>
    <xf numFmtId="164" fontId="1" fillId="0" borderId="0" xfId="0" applyNumberFormat="1" applyFont="1"/>
    <xf numFmtId="0" fontId="7" fillId="0" borderId="1" xfId="0" applyFont="1" applyBorder="1"/>
    <xf numFmtId="0" fontId="10" fillId="0" borderId="1" xfId="0" applyFont="1" applyBorder="1" applyAlignment="1">
      <alignment horizontal="center" vertical="center" wrapText="1"/>
    </xf>
    <xf numFmtId="0" fontId="0" fillId="10" borderId="6" xfId="0" applyFill="1" applyBorder="1" applyAlignment="1">
      <alignment horizontal="center" vertical="center" wrapText="1"/>
    </xf>
    <xf numFmtId="164" fontId="4" fillId="0" borderId="1" xfId="0" applyNumberFormat="1" applyFont="1" applyBorder="1"/>
    <xf numFmtId="0" fontId="13" fillId="0" borderId="0" xfId="0" applyFont="1"/>
    <xf numFmtId="165" fontId="12" fillId="0" borderId="4" xfId="0" applyNumberFormat="1" applyFont="1" applyBorder="1" applyAlignment="1">
      <alignment horizontal="right"/>
    </xf>
    <xf numFmtId="0" fontId="0" fillId="13" borderId="6" xfId="0" applyFill="1" applyBorder="1" applyAlignment="1">
      <alignment horizontal="center" vertical="center" wrapText="1"/>
    </xf>
    <xf numFmtId="0" fontId="7" fillId="0" borderId="0" xfId="0" applyFont="1"/>
    <xf numFmtId="164" fontId="8" fillId="0" borderId="1" xfId="0" applyNumberFormat="1" applyFont="1" applyBorder="1"/>
    <xf numFmtId="164" fontId="8" fillId="5" borderId="1" xfId="0" applyNumberFormat="1" applyFont="1" applyFill="1" applyBorder="1" applyAlignment="1">
      <alignment horizontal="center"/>
    </xf>
    <xf numFmtId="164" fontId="8" fillId="14" borderId="1" xfId="0" applyNumberFormat="1" applyFont="1" applyFill="1" applyBorder="1" applyAlignment="1">
      <alignment horizontal="center"/>
    </xf>
    <xf numFmtId="164" fontId="8" fillId="15" borderId="1" xfId="0" applyNumberFormat="1" applyFont="1" applyFill="1" applyBorder="1" applyAlignment="1">
      <alignment horizontal="center"/>
    </xf>
    <xf numFmtId="164" fontId="8" fillId="7" borderId="1" xfId="0" applyNumberFormat="1" applyFont="1" applyFill="1" applyBorder="1" applyAlignment="1">
      <alignment horizontal="center"/>
    </xf>
    <xf numFmtId="0" fontId="12" fillId="0" borderId="0" xfId="0" applyFont="1"/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0" fillId="0" borderId="2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right"/>
    </xf>
    <xf numFmtId="0" fontId="8" fillId="0" borderId="0" xfId="0" applyFont="1" applyAlignment="1">
      <alignment horizontal="left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0" fillId="9" borderId="1" xfId="0" applyFill="1" applyBorder="1" applyAlignment="1">
      <alignment horizontal="center" vertical="center" wrapText="1"/>
    </xf>
    <xf numFmtId="0" fontId="0" fillId="9" borderId="5" xfId="0" applyFill="1" applyBorder="1" applyAlignment="1">
      <alignment horizontal="center" vertical="center" wrapText="1"/>
    </xf>
    <xf numFmtId="0" fontId="0" fillId="9" borderId="6" xfId="0" applyFill="1" applyBorder="1" applyAlignment="1">
      <alignment horizontal="center" vertical="center" wrapText="1"/>
    </xf>
    <xf numFmtId="0" fontId="0" fillId="9" borderId="7" xfId="0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0" fillId="11" borderId="6" xfId="0" applyFill="1" applyBorder="1" applyAlignment="1">
      <alignment horizontal="center" vertical="center" wrapText="1"/>
    </xf>
    <xf numFmtId="0" fontId="0" fillId="12" borderId="0" xfId="0" applyFill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left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microsoft.com/office/2017/10/relationships/person" Target="persons/person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ichael Spence - BGS" id="{9F6BCDD3-93A8-4FD1-8151-660CEFB32700}" userId="S::mspen@bgs.ac.uk::58e9e55e-d215-49b0-8f74-e3440ac0177b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F21" dT="2023-01-04T16:25:57.87" personId="{9F6BCDD3-93A8-4FD1-8151-660CEFB32700}" id="{CEF46358-B7C1-4C22-AFCD-5815A76ECF9B}">
    <text>Depth to top of casing #41 (below top of 24" Boode casing)</text>
  </threadedComment>
  <threadedComment ref="M62" dT="2023-01-04T18:03:36.83" personId="{9F6BCDD3-93A8-4FD1-8151-660CEFB32700}" id="{47D8AFBB-48B2-46F1-A37F-EB4C23DA6551}">
    <text>Silixa BHA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F20" dT="2023-01-04T16:25:57.87" personId="{9F6BCDD3-93A8-4FD1-8151-660CEFB32700}" id="{1E978780-75B3-4CA9-82BA-D0BDA81D57F8}">
    <text>Depth to top of casing #41 (below top of 24" Boode casing)</text>
  </threadedComment>
  <threadedComment ref="M61" dT="2023-01-04T18:03:36.83" personId="{9F6BCDD3-93A8-4FD1-8151-660CEFB32700}" id="{B59F4C9E-4C7A-4943-9C8C-63540B21ACED}">
    <text>Silixa BHA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M62" dT="2023-01-04T18:03:36.83" personId="{9F6BCDD3-93A8-4FD1-8151-660CEFB32700}" id="{98C367FF-44D2-40B3-B9BC-205B9B71CBD2}">
    <text>Silixa BHA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Relationship Id="rId4" Type="http://schemas.microsoft.com/office/2017/10/relationships/threadedComment" Target="../threadedComments/threadedComment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F2C0BE-C83D-494F-AF07-E13E88E09086}">
  <dimension ref="A1:AF67"/>
  <sheetViews>
    <sheetView topLeftCell="A39" zoomScale="69" zoomScaleNormal="69" workbookViewId="0">
      <selection activeCell="G74" sqref="G74"/>
    </sheetView>
  </sheetViews>
  <sheetFormatPr defaultRowHeight="14.5" x14ac:dyDescent="0.35"/>
  <cols>
    <col min="1" max="1" width="18.54296875" customWidth="1"/>
    <col min="2" max="2" width="14.7265625" customWidth="1"/>
    <col min="3" max="4" width="9.7265625" customWidth="1"/>
    <col min="5" max="5" width="19.7265625" customWidth="1"/>
    <col min="6" max="6" width="25" bestFit="1" customWidth="1"/>
    <col min="7" max="7" width="25.1796875" bestFit="1" customWidth="1"/>
    <col min="8" max="8" width="24.453125" bestFit="1" customWidth="1"/>
    <col min="9" max="9" width="17.1796875" customWidth="1"/>
    <col min="10" max="10" width="17.54296875" customWidth="1"/>
    <col min="11" max="11" width="22.1796875" bestFit="1" customWidth="1"/>
    <col min="12" max="13" width="17.81640625" bestFit="1" customWidth="1"/>
    <col min="22" max="22" width="12.54296875" style="40" customWidth="1"/>
    <col min="23" max="23" width="21.453125" style="46" customWidth="1"/>
  </cols>
  <sheetData>
    <row r="1" spans="1:15" x14ac:dyDescent="0.35">
      <c r="A1" s="2" t="s">
        <v>5</v>
      </c>
    </row>
    <row r="2" spans="1:15" x14ac:dyDescent="0.35">
      <c r="B2" s="2"/>
      <c r="G2" t="s">
        <v>9</v>
      </c>
      <c r="H2" t="s">
        <v>8</v>
      </c>
    </row>
    <row r="3" spans="1:15" x14ac:dyDescent="0.35">
      <c r="A3" s="2" t="s">
        <v>0</v>
      </c>
      <c r="B3" s="2" t="s">
        <v>6</v>
      </c>
      <c r="C3" s="87" t="s">
        <v>7</v>
      </c>
      <c r="D3" s="88"/>
      <c r="E3" s="88"/>
      <c r="F3" s="89"/>
      <c r="G3" s="26"/>
      <c r="H3" s="76">
        <f>0.3048*G3</f>
        <v>0</v>
      </c>
      <c r="I3" s="28"/>
      <c r="J3" s="1"/>
      <c r="K3" s="1"/>
      <c r="L3" s="1"/>
      <c r="M3" s="1"/>
    </row>
    <row r="4" spans="1:15" x14ac:dyDescent="0.35">
      <c r="A4" s="2" t="s">
        <v>1</v>
      </c>
      <c r="B4" s="2" t="s">
        <v>15</v>
      </c>
      <c r="C4" s="87" t="s">
        <v>18</v>
      </c>
      <c r="D4" s="88"/>
      <c r="E4" s="88"/>
      <c r="F4" s="89"/>
      <c r="G4" s="26"/>
      <c r="H4" s="76">
        <v>2.44</v>
      </c>
      <c r="I4" s="28"/>
      <c r="J4" s="9"/>
      <c r="K4" s="9"/>
      <c r="L4" s="1"/>
      <c r="M4" s="1"/>
    </row>
    <row r="5" spans="1:15" x14ac:dyDescent="0.35">
      <c r="B5" s="2" t="s">
        <v>16</v>
      </c>
      <c r="C5" s="87" t="s">
        <v>19</v>
      </c>
      <c r="D5" s="88"/>
      <c r="E5" s="88"/>
      <c r="F5" s="89"/>
      <c r="G5" s="26"/>
      <c r="H5" s="76">
        <v>1</v>
      </c>
      <c r="I5" s="28"/>
      <c r="J5" s="9"/>
      <c r="K5" s="9"/>
      <c r="L5" s="1"/>
      <c r="M5" s="1"/>
    </row>
    <row r="6" spans="1:15" x14ac:dyDescent="0.35">
      <c r="B6" s="2" t="s">
        <v>17</v>
      </c>
      <c r="C6" s="87"/>
      <c r="D6" s="88"/>
      <c r="E6" s="88"/>
      <c r="F6" s="89"/>
      <c r="G6" s="26"/>
      <c r="H6" s="27"/>
      <c r="I6" s="28"/>
      <c r="J6" s="9"/>
      <c r="K6" s="9"/>
      <c r="L6" s="1"/>
      <c r="M6" s="1"/>
    </row>
    <row r="7" spans="1:15" x14ac:dyDescent="0.35">
      <c r="A7" s="2"/>
      <c r="B7" s="2"/>
      <c r="C7" s="24"/>
      <c r="D7" s="25"/>
      <c r="E7" s="25"/>
      <c r="F7" s="26"/>
      <c r="G7" s="26"/>
      <c r="H7" s="27"/>
      <c r="I7" s="28"/>
      <c r="J7" s="1"/>
      <c r="K7" s="1"/>
      <c r="L7" s="1"/>
      <c r="M7" s="1"/>
    </row>
    <row r="8" spans="1:15" x14ac:dyDescent="0.35">
      <c r="C8" s="87"/>
      <c r="D8" s="88"/>
      <c r="E8" s="88"/>
      <c r="F8" s="89"/>
      <c r="G8" s="31"/>
      <c r="H8" s="27"/>
      <c r="I8" s="28"/>
      <c r="J8" s="9"/>
      <c r="K8" s="9"/>
      <c r="L8" s="9"/>
      <c r="M8" s="1"/>
    </row>
    <row r="9" spans="1:15" x14ac:dyDescent="0.35">
      <c r="C9" s="87"/>
      <c r="D9" s="88"/>
      <c r="E9" s="88"/>
      <c r="F9" s="89"/>
      <c r="G9" s="26"/>
      <c r="H9" s="27"/>
      <c r="I9" s="28"/>
      <c r="J9" s="9"/>
      <c r="K9" s="9"/>
      <c r="L9" s="9"/>
      <c r="M9" s="1"/>
    </row>
    <row r="10" spans="1:15" x14ac:dyDescent="0.35">
      <c r="C10" s="87"/>
      <c r="D10" s="88"/>
      <c r="E10" s="88"/>
      <c r="F10" s="89"/>
      <c r="G10" s="26"/>
      <c r="H10" s="27"/>
      <c r="I10" s="28"/>
      <c r="J10" s="9"/>
      <c r="K10" s="9"/>
      <c r="L10" s="9"/>
      <c r="M10" s="1"/>
      <c r="N10" s="2"/>
      <c r="O10" s="2"/>
    </row>
    <row r="11" spans="1:15" x14ac:dyDescent="0.35">
      <c r="C11" s="87" t="s">
        <v>69</v>
      </c>
      <c r="D11" s="88"/>
      <c r="E11" s="88"/>
      <c r="F11" s="89"/>
      <c r="G11" s="26"/>
      <c r="H11" s="27"/>
      <c r="I11" s="28">
        <v>7.0000000000000007E-2</v>
      </c>
      <c r="J11" s="71" t="s">
        <v>65</v>
      </c>
      <c r="K11" s="9"/>
      <c r="L11" s="9"/>
      <c r="M11" s="1"/>
      <c r="N11" s="2"/>
      <c r="O11" s="2"/>
    </row>
    <row r="12" spans="1:15" x14ac:dyDescent="0.35">
      <c r="C12" s="87" t="s">
        <v>70</v>
      </c>
      <c r="D12" s="88"/>
      <c r="E12" s="88"/>
      <c r="F12" s="89"/>
      <c r="G12" s="26"/>
      <c r="H12" s="27"/>
      <c r="I12" s="28">
        <v>19.893000000000001</v>
      </c>
      <c r="J12" s="71" t="s">
        <v>65</v>
      </c>
      <c r="K12" s="9"/>
      <c r="L12" s="9"/>
      <c r="M12" s="1"/>
      <c r="N12" s="2"/>
      <c r="O12" s="2"/>
    </row>
    <row r="13" spans="1:15" x14ac:dyDescent="0.35">
      <c r="C13" s="24"/>
      <c r="D13" s="25"/>
      <c r="E13" s="53"/>
      <c r="F13" s="26" t="s">
        <v>29</v>
      </c>
      <c r="G13" s="26"/>
      <c r="H13" s="27"/>
      <c r="I13" s="28">
        <v>20.082000000000001</v>
      </c>
      <c r="J13" s="71" t="s">
        <v>65</v>
      </c>
      <c r="K13" s="9"/>
      <c r="L13" s="9"/>
      <c r="M13" s="1"/>
      <c r="N13" s="2"/>
      <c r="O13" s="2"/>
    </row>
    <row r="14" spans="1:15" x14ac:dyDescent="0.35">
      <c r="C14" s="24"/>
      <c r="D14" s="25"/>
      <c r="E14" s="53"/>
      <c r="F14" s="26" t="s">
        <v>30</v>
      </c>
      <c r="G14" s="26"/>
      <c r="H14" s="27"/>
      <c r="I14" s="28">
        <v>95.86</v>
      </c>
      <c r="J14" s="71" t="s">
        <v>65</v>
      </c>
      <c r="K14" s="9"/>
      <c r="L14" s="9"/>
      <c r="M14" s="1"/>
      <c r="N14" s="2"/>
      <c r="O14" s="2"/>
    </row>
    <row r="15" spans="1:15" x14ac:dyDescent="0.35">
      <c r="C15" s="24"/>
      <c r="D15" s="25"/>
      <c r="E15" s="53"/>
      <c r="F15" s="26" t="s">
        <v>73</v>
      </c>
      <c r="G15" s="26"/>
      <c r="H15" s="27"/>
      <c r="I15" s="37">
        <f>(I12-I13)+I14</f>
        <v>95.670999999999992</v>
      </c>
      <c r="J15" s="71" t="s">
        <v>65</v>
      </c>
      <c r="K15" s="9"/>
      <c r="L15" s="9"/>
      <c r="M15" s="1"/>
      <c r="N15" s="2"/>
      <c r="O15" s="39" t="s">
        <v>71</v>
      </c>
    </row>
    <row r="16" spans="1:15" x14ac:dyDescent="0.35">
      <c r="C16" s="24"/>
      <c r="D16" s="25"/>
      <c r="E16" s="53"/>
      <c r="F16" s="26"/>
      <c r="G16" s="26"/>
      <c r="H16" s="27"/>
      <c r="I16" s="37"/>
      <c r="J16" s="71"/>
      <c r="K16" s="9"/>
      <c r="L16" s="9"/>
      <c r="M16" s="1"/>
      <c r="N16" s="2"/>
      <c r="O16" s="39"/>
    </row>
    <row r="17" spans="1:32" x14ac:dyDescent="0.35">
      <c r="C17" s="24"/>
      <c r="D17" s="25"/>
      <c r="E17" s="25"/>
      <c r="F17" s="26"/>
      <c r="G17" s="26"/>
      <c r="H17" s="27"/>
      <c r="I17" s="28"/>
      <c r="J17" s="9"/>
      <c r="K17" s="9"/>
      <c r="L17" s="9"/>
      <c r="M17" s="1"/>
      <c r="N17" s="2"/>
      <c r="W17" s="47"/>
    </row>
    <row r="18" spans="1:32" x14ac:dyDescent="0.35">
      <c r="A18" s="2"/>
      <c r="C18" s="29" t="s">
        <v>20</v>
      </c>
      <c r="D18" s="29" t="s">
        <v>20</v>
      </c>
      <c r="E18" s="3" t="s">
        <v>20</v>
      </c>
      <c r="F18" s="1"/>
      <c r="G18" s="1"/>
      <c r="H18" s="1"/>
      <c r="I18" s="91" t="s">
        <v>32</v>
      </c>
      <c r="J18" s="92"/>
      <c r="K18" s="92"/>
      <c r="L18" s="92"/>
      <c r="M18" s="93"/>
      <c r="N18" s="2"/>
      <c r="O18" s="90" t="s">
        <v>32</v>
      </c>
      <c r="P18" s="90"/>
      <c r="Q18" s="90"/>
      <c r="R18" s="90"/>
      <c r="S18" s="90"/>
      <c r="W18" s="47"/>
    </row>
    <row r="19" spans="1:32" ht="33.75" customHeight="1" x14ac:dyDescent="0.35">
      <c r="A19" s="2" t="s">
        <v>2</v>
      </c>
      <c r="B19" s="2"/>
      <c r="C19" s="3" t="s">
        <v>3</v>
      </c>
      <c r="D19" s="3" t="s">
        <v>14</v>
      </c>
      <c r="E19" s="3" t="s">
        <v>24</v>
      </c>
      <c r="F19" s="3" t="s">
        <v>25</v>
      </c>
      <c r="G19" s="3" t="s">
        <v>26</v>
      </c>
      <c r="H19" s="3" t="s">
        <v>27</v>
      </c>
      <c r="I19" s="3" t="s">
        <v>12</v>
      </c>
      <c r="J19" s="3" t="s">
        <v>13</v>
      </c>
      <c r="K19" s="3" t="s">
        <v>28</v>
      </c>
      <c r="L19" s="3" t="s">
        <v>34</v>
      </c>
      <c r="M19" s="3" t="s">
        <v>4</v>
      </c>
      <c r="N19" s="4"/>
      <c r="O19" s="29" t="s">
        <v>40</v>
      </c>
      <c r="P19" s="29" t="s">
        <v>41</v>
      </c>
      <c r="Q19" s="29" t="s">
        <v>42</v>
      </c>
      <c r="R19" s="29" t="s">
        <v>43</v>
      </c>
      <c r="S19" s="29" t="s">
        <v>44</v>
      </c>
      <c r="T19" s="29" t="s">
        <v>45</v>
      </c>
      <c r="U19" s="29" t="s">
        <v>46</v>
      </c>
      <c r="V19" s="41" t="s">
        <v>47</v>
      </c>
      <c r="W19" s="41" t="s">
        <v>48</v>
      </c>
      <c r="Y19" s="45"/>
      <c r="Z19" s="45"/>
      <c r="AA19" s="45"/>
      <c r="AB19" s="45"/>
      <c r="AC19" s="45"/>
      <c r="AD19" s="45"/>
      <c r="AE19" s="45"/>
      <c r="AF19" s="45"/>
    </row>
    <row r="20" spans="1:32" x14ac:dyDescent="0.35">
      <c r="A20" s="2"/>
      <c r="B20" s="2"/>
      <c r="C20" s="1"/>
      <c r="D20" s="1"/>
      <c r="E20" s="8"/>
      <c r="F20" s="5"/>
      <c r="G20" s="5"/>
      <c r="H20" s="5"/>
      <c r="I20" s="14"/>
      <c r="J20" s="15"/>
      <c r="K20" s="35"/>
      <c r="L20" s="16"/>
      <c r="M20" s="17"/>
      <c r="N20" s="4"/>
      <c r="O20" s="42"/>
      <c r="P20" s="42"/>
      <c r="Q20" s="1"/>
      <c r="R20" s="1"/>
      <c r="S20" s="1"/>
      <c r="T20" s="1"/>
      <c r="U20" s="1"/>
      <c r="V20" s="43"/>
      <c r="W20" s="49"/>
      <c r="Y20" s="45"/>
      <c r="Z20" s="45"/>
      <c r="AA20" s="45"/>
      <c r="AB20" s="45"/>
      <c r="AC20" s="45"/>
      <c r="AD20" s="45"/>
      <c r="AE20" s="45"/>
      <c r="AF20" s="45"/>
    </row>
    <row r="21" spans="1:32" x14ac:dyDescent="0.35">
      <c r="A21" s="6"/>
      <c r="B21" s="33"/>
      <c r="C21" s="1"/>
      <c r="D21" s="32"/>
      <c r="E21" s="10"/>
      <c r="F21" s="30">
        <v>0.4</v>
      </c>
      <c r="G21" s="5">
        <f>F21+$I$11</f>
        <v>0.47000000000000003</v>
      </c>
      <c r="H21" s="5">
        <f>$I$12-F21</f>
        <v>19.493000000000002</v>
      </c>
      <c r="I21" s="14"/>
      <c r="J21" s="15"/>
      <c r="K21" s="38" t="s">
        <v>33</v>
      </c>
      <c r="L21" s="16"/>
      <c r="M21" s="17"/>
      <c r="O21" s="1"/>
      <c r="P21" s="1"/>
      <c r="Q21" s="1"/>
      <c r="R21" s="1"/>
      <c r="S21" s="1"/>
      <c r="T21" s="1"/>
      <c r="U21" s="1"/>
      <c r="V21" s="43"/>
      <c r="W21" s="49"/>
      <c r="Y21" s="45"/>
      <c r="Z21" s="45"/>
      <c r="AA21" s="45"/>
      <c r="AB21" s="45"/>
      <c r="AC21" s="45"/>
      <c r="AD21" s="45"/>
      <c r="AE21" s="45"/>
      <c r="AF21" s="45"/>
    </row>
    <row r="22" spans="1:32" ht="15" customHeight="1" x14ac:dyDescent="0.35">
      <c r="A22" s="6"/>
      <c r="B22" s="33"/>
      <c r="C22" s="1">
        <v>42</v>
      </c>
      <c r="D22" s="32" t="s">
        <v>23</v>
      </c>
      <c r="E22" s="10">
        <f>$H$4</f>
        <v>2.44</v>
      </c>
      <c r="F22" s="5">
        <f t="shared" ref="F22:F54" si="0">E22+F21</f>
        <v>2.84</v>
      </c>
      <c r="G22" s="5">
        <f t="shared" ref="G22:G64" si="1">F22+$I$11</f>
        <v>2.9099999999999997</v>
      </c>
      <c r="H22" s="5">
        <f t="shared" ref="H22:H64" si="2">$I$12-F22</f>
        <v>17.053000000000001</v>
      </c>
      <c r="I22" s="14"/>
      <c r="J22" s="15"/>
      <c r="K22" s="38"/>
      <c r="L22" s="16"/>
      <c r="M22" s="17"/>
      <c r="O22" s="1"/>
      <c r="P22" s="1"/>
      <c r="Q22" s="1"/>
      <c r="R22" s="1"/>
      <c r="S22" s="1"/>
      <c r="T22" s="1"/>
      <c r="U22" s="1"/>
      <c r="V22" s="94" t="s">
        <v>61</v>
      </c>
      <c r="W22" s="85" t="s">
        <v>49</v>
      </c>
      <c r="Y22" s="45"/>
      <c r="Z22" s="45"/>
      <c r="AA22" s="45"/>
      <c r="AB22" s="45"/>
      <c r="AC22" s="45"/>
      <c r="AD22" s="45"/>
      <c r="AE22" s="45"/>
      <c r="AF22" s="45"/>
    </row>
    <row r="23" spans="1:32" x14ac:dyDescent="0.35">
      <c r="A23" s="6"/>
      <c r="B23" s="34"/>
      <c r="C23" s="1">
        <v>41</v>
      </c>
      <c r="D23" s="32" t="s">
        <v>23</v>
      </c>
      <c r="E23" s="10">
        <f t="shared" ref="E23:E61" si="3">$H$4</f>
        <v>2.44</v>
      </c>
      <c r="F23" s="5">
        <f t="shared" si="0"/>
        <v>5.2799999999999994</v>
      </c>
      <c r="G23" s="5">
        <f t="shared" si="1"/>
        <v>5.35</v>
      </c>
      <c r="H23" s="5">
        <f t="shared" si="2"/>
        <v>14.613000000000001</v>
      </c>
      <c r="I23" s="14"/>
      <c r="J23" s="15"/>
      <c r="K23" s="38" t="s">
        <v>33</v>
      </c>
      <c r="L23" s="16"/>
      <c r="M23" s="17"/>
      <c r="O23" s="1"/>
      <c r="P23" s="1"/>
      <c r="Q23" s="1"/>
      <c r="R23" s="1"/>
      <c r="S23" s="1"/>
      <c r="T23" s="1"/>
      <c r="U23" s="1"/>
      <c r="V23" s="94"/>
      <c r="W23" s="86"/>
      <c r="Y23" s="45"/>
      <c r="Z23" s="45"/>
      <c r="AA23" s="45"/>
      <c r="AB23" s="45"/>
      <c r="AC23" s="45"/>
      <c r="AD23" s="45"/>
      <c r="AE23" s="45"/>
      <c r="AF23" s="45"/>
    </row>
    <row r="24" spans="1:32" x14ac:dyDescent="0.35">
      <c r="A24" s="6"/>
      <c r="B24" s="34"/>
      <c r="C24" s="1">
        <v>40</v>
      </c>
      <c r="D24" s="32" t="s">
        <v>23</v>
      </c>
      <c r="E24" s="10">
        <f t="shared" si="3"/>
        <v>2.44</v>
      </c>
      <c r="F24" s="5">
        <f t="shared" si="0"/>
        <v>7.7199999999999989</v>
      </c>
      <c r="G24" s="5">
        <f t="shared" si="1"/>
        <v>7.7899999999999991</v>
      </c>
      <c r="H24" s="5">
        <f t="shared" si="2"/>
        <v>12.173000000000002</v>
      </c>
      <c r="I24" s="14"/>
      <c r="J24" s="15"/>
      <c r="K24" s="38"/>
      <c r="L24" s="16"/>
      <c r="M24" s="17"/>
      <c r="O24" s="1"/>
      <c r="P24" s="1"/>
      <c r="Q24" s="1"/>
      <c r="R24" s="1"/>
      <c r="S24" s="1"/>
      <c r="T24" s="1"/>
      <c r="U24" s="1"/>
      <c r="V24" s="94"/>
      <c r="W24" s="86"/>
      <c r="Y24" s="45"/>
      <c r="Z24" s="45"/>
      <c r="AA24" s="45"/>
      <c r="AB24" s="45"/>
      <c r="AC24" s="45"/>
      <c r="AD24" s="45"/>
      <c r="AE24" s="45"/>
      <c r="AF24" s="45"/>
    </row>
    <row r="25" spans="1:32" x14ac:dyDescent="0.35">
      <c r="A25" s="6"/>
      <c r="B25" s="34"/>
      <c r="C25" s="1">
        <v>39</v>
      </c>
      <c r="D25" s="32" t="s">
        <v>23</v>
      </c>
      <c r="E25" s="10">
        <f t="shared" si="3"/>
        <v>2.44</v>
      </c>
      <c r="F25" s="5">
        <f t="shared" si="0"/>
        <v>10.159999999999998</v>
      </c>
      <c r="G25" s="5">
        <f t="shared" si="1"/>
        <v>10.229999999999999</v>
      </c>
      <c r="H25" s="5">
        <f t="shared" si="2"/>
        <v>9.7330000000000023</v>
      </c>
      <c r="I25" s="14"/>
      <c r="J25" s="15"/>
      <c r="K25" s="38" t="s">
        <v>33</v>
      </c>
      <c r="L25" s="16"/>
      <c r="M25" s="17"/>
      <c r="O25" s="1"/>
      <c r="P25" s="1"/>
      <c r="Q25" s="1"/>
      <c r="R25" s="1"/>
      <c r="S25" s="1"/>
      <c r="T25" s="1"/>
      <c r="U25" s="1"/>
      <c r="V25" s="94"/>
      <c r="W25" s="86"/>
      <c r="Y25" s="45"/>
      <c r="Z25" s="45"/>
      <c r="AA25" s="45"/>
      <c r="AB25" s="45"/>
      <c r="AC25" s="45"/>
      <c r="AD25" s="45"/>
      <c r="AE25" s="45"/>
      <c r="AF25" s="45"/>
    </row>
    <row r="26" spans="1:32" x14ac:dyDescent="0.35">
      <c r="A26" s="6"/>
      <c r="B26" s="34"/>
      <c r="C26" s="1">
        <v>38</v>
      </c>
      <c r="D26" s="32" t="s">
        <v>23</v>
      </c>
      <c r="E26" s="10">
        <f t="shared" si="3"/>
        <v>2.44</v>
      </c>
      <c r="F26" s="5">
        <f t="shared" si="0"/>
        <v>12.599999999999998</v>
      </c>
      <c r="G26" s="5">
        <f t="shared" si="1"/>
        <v>12.669999999999998</v>
      </c>
      <c r="H26" s="5">
        <f t="shared" si="2"/>
        <v>7.2930000000000028</v>
      </c>
      <c r="I26" s="14"/>
      <c r="J26" s="15"/>
      <c r="K26" s="36"/>
      <c r="L26" s="16"/>
      <c r="M26" s="17"/>
      <c r="O26" s="1"/>
      <c r="P26" s="1"/>
      <c r="Q26" s="1"/>
      <c r="R26" s="1"/>
      <c r="S26" s="1"/>
      <c r="T26" s="1"/>
      <c r="U26" s="1"/>
      <c r="V26" s="94"/>
      <c r="W26" s="86"/>
      <c r="Y26" s="45"/>
      <c r="Z26" s="45"/>
      <c r="AA26" s="45"/>
      <c r="AB26" s="45"/>
      <c r="AC26" s="45"/>
      <c r="AD26" s="45"/>
      <c r="AE26" s="45"/>
      <c r="AF26" s="45"/>
    </row>
    <row r="27" spans="1:32" x14ac:dyDescent="0.35">
      <c r="A27" s="6"/>
      <c r="B27" s="34"/>
      <c r="C27" s="1">
        <v>37</v>
      </c>
      <c r="D27" s="32" t="s">
        <v>23</v>
      </c>
      <c r="E27" s="10">
        <f t="shared" si="3"/>
        <v>2.44</v>
      </c>
      <c r="F27" s="5">
        <f t="shared" si="0"/>
        <v>15.039999999999997</v>
      </c>
      <c r="G27" s="5">
        <f t="shared" si="1"/>
        <v>15.109999999999998</v>
      </c>
      <c r="H27" s="5">
        <f t="shared" si="2"/>
        <v>4.8530000000000033</v>
      </c>
      <c r="I27" s="14"/>
      <c r="J27" s="20">
        <f>J43-41</f>
        <v>12.670999999999992</v>
      </c>
      <c r="K27" s="38" t="s">
        <v>33</v>
      </c>
      <c r="L27" s="16"/>
      <c r="M27" s="17"/>
      <c r="O27" s="1"/>
      <c r="P27" s="1"/>
      <c r="Q27" s="1"/>
      <c r="R27" s="1"/>
      <c r="S27" s="1"/>
      <c r="T27" s="1"/>
      <c r="U27" s="1"/>
      <c r="V27" s="94"/>
      <c r="W27" s="86"/>
      <c r="Y27" s="45"/>
      <c r="Z27" s="45"/>
      <c r="AA27" s="45"/>
      <c r="AB27" s="45"/>
      <c r="AC27" s="45"/>
      <c r="AD27" s="45"/>
      <c r="AE27" s="45"/>
      <c r="AF27" s="45"/>
    </row>
    <row r="28" spans="1:32" x14ac:dyDescent="0.35">
      <c r="A28" s="6"/>
      <c r="B28" s="34"/>
      <c r="C28" s="1">
        <v>36</v>
      </c>
      <c r="D28" s="32" t="s">
        <v>23</v>
      </c>
      <c r="E28" s="10">
        <f t="shared" si="3"/>
        <v>2.44</v>
      </c>
      <c r="F28" s="5">
        <f t="shared" si="0"/>
        <v>17.479999999999997</v>
      </c>
      <c r="G28" s="5">
        <f t="shared" si="1"/>
        <v>17.549999999999997</v>
      </c>
      <c r="H28" s="5">
        <f t="shared" si="2"/>
        <v>2.4130000000000038</v>
      </c>
      <c r="I28" s="14"/>
      <c r="J28" s="15"/>
      <c r="K28" s="38"/>
      <c r="L28" s="16"/>
      <c r="M28" s="17"/>
      <c r="O28" s="1"/>
      <c r="P28" s="1"/>
      <c r="Q28" s="1"/>
      <c r="R28" s="1"/>
      <c r="S28" s="1"/>
      <c r="T28" s="1"/>
      <c r="U28" s="1"/>
      <c r="V28" s="94"/>
      <c r="W28" s="86"/>
      <c r="Y28" s="45"/>
      <c r="Z28" s="45"/>
      <c r="AA28" s="45"/>
      <c r="AB28" s="45"/>
      <c r="AC28" s="45"/>
      <c r="AD28" s="45"/>
      <c r="AE28" s="45"/>
      <c r="AF28" s="45"/>
    </row>
    <row r="29" spans="1:32" ht="15" customHeight="1" x14ac:dyDescent="0.35">
      <c r="A29" s="6"/>
      <c r="B29" s="34"/>
      <c r="C29" s="1">
        <v>35</v>
      </c>
      <c r="D29" s="32" t="s">
        <v>23</v>
      </c>
      <c r="E29" s="10">
        <f t="shared" si="3"/>
        <v>2.44</v>
      </c>
      <c r="F29" s="5">
        <f t="shared" si="0"/>
        <v>19.919999999999998</v>
      </c>
      <c r="G29" s="5">
        <f t="shared" si="1"/>
        <v>19.989999999999998</v>
      </c>
      <c r="H29" s="5">
        <f t="shared" si="2"/>
        <v>-2.699999999999747E-2</v>
      </c>
      <c r="I29" s="14"/>
      <c r="J29" s="21"/>
      <c r="K29" s="38" t="s">
        <v>33</v>
      </c>
      <c r="L29" s="16"/>
      <c r="M29" s="17"/>
      <c r="O29" s="44"/>
      <c r="P29" s="44"/>
      <c r="Q29" s="44"/>
      <c r="R29" s="44"/>
      <c r="S29" s="44"/>
      <c r="T29" s="44"/>
      <c r="U29" s="44"/>
      <c r="V29" s="94"/>
      <c r="W29" s="86"/>
      <c r="Y29" s="45"/>
      <c r="Z29" s="45"/>
      <c r="AA29" s="45"/>
      <c r="AB29" s="45"/>
      <c r="AC29" s="45"/>
      <c r="AD29" s="45"/>
      <c r="AE29" s="45"/>
      <c r="AF29" s="45"/>
    </row>
    <row r="30" spans="1:32" x14ac:dyDescent="0.35">
      <c r="A30" s="6"/>
      <c r="B30" s="34"/>
      <c r="C30" s="1">
        <v>34</v>
      </c>
      <c r="D30" s="32" t="s">
        <v>23</v>
      </c>
      <c r="E30" s="10">
        <f t="shared" si="3"/>
        <v>2.44</v>
      </c>
      <c r="F30" s="5">
        <f t="shared" si="0"/>
        <v>22.36</v>
      </c>
      <c r="G30" s="5">
        <f t="shared" si="1"/>
        <v>22.43</v>
      </c>
      <c r="H30" s="5">
        <f t="shared" si="2"/>
        <v>-2.4669999999999987</v>
      </c>
      <c r="I30" s="14"/>
      <c r="J30" s="15"/>
      <c r="K30" s="38"/>
      <c r="L30" s="16"/>
      <c r="M30" s="17"/>
      <c r="O30" s="1"/>
      <c r="P30" s="1"/>
      <c r="Q30" s="1"/>
      <c r="R30" s="1"/>
      <c r="S30" s="1"/>
      <c r="T30" s="1"/>
      <c r="U30" s="1"/>
      <c r="V30" s="95" t="s">
        <v>62</v>
      </c>
      <c r="W30" s="86" t="s">
        <v>49</v>
      </c>
      <c r="Y30" s="45"/>
      <c r="Z30" s="45"/>
      <c r="AA30" s="45"/>
      <c r="AB30" s="45"/>
      <c r="AC30" s="45"/>
      <c r="AD30" s="45"/>
      <c r="AE30" s="45"/>
      <c r="AF30" s="45"/>
    </row>
    <row r="31" spans="1:32" x14ac:dyDescent="0.35">
      <c r="A31" s="7"/>
      <c r="B31" s="34"/>
      <c r="C31" s="1">
        <v>33</v>
      </c>
      <c r="D31" s="32" t="s">
        <v>23</v>
      </c>
      <c r="E31" s="10">
        <f t="shared" si="3"/>
        <v>2.44</v>
      </c>
      <c r="F31" s="5">
        <f t="shared" si="0"/>
        <v>24.8</v>
      </c>
      <c r="G31" s="5">
        <f t="shared" si="1"/>
        <v>24.87</v>
      </c>
      <c r="H31" s="5">
        <f t="shared" si="2"/>
        <v>-4.907</v>
      </c>
      <c r="I31" s="14"/>
      <c r="J31" s="15"/>
      <c r="K31" s="38" t="s">
        <v>33</v>
      </c>
      <c r="L31" s="16"/>
      <c r="M31" s="17"/>
      <c r="O31" s="1"/>
      <c r="P31" s="1"/>
      <c r="Q31" s="1"/>
      <c r="R31" s="1"/>
      <c r="S31" s="1"/>
      <c r="T31" s="1"/>
      <c r="U31" s="1"/>
      <c r="V31" s="96"/>
      <c r="W31" s="86"/>
      <c r="Y31" s="45"/>
      <c r="Z31" s="45"/>
      <c r="AA31" s="45"/>
      <c r="AB31" s="45"/>
      <c r="AC31" s="45"/>
      <c r="AD31" s="45"/>
      <c r="AE31" s="45"/>
      <c r="AF31" s="45"/>
    </row>
    <row r="32" spans="1:32" x14ac:dyDescent="0.35">
      <c r="A32" s="7"/>
      <c r="B32" s="34"/>
      <c r="C32" s="1">
        <v>32</v>
      </c>
      <c r="D32" s="32" t="s">
        <v>23</v>
      </c>
      <c r="E32" s="10">
        <f t="shared" si="3"/>
        <v>2.44</v>
      </c>
      <c r="F32" s="5">
        <f t="shared" si="0"/>
        <v>27.240000000000002</v>
      </c>
      <c r="G32" s="5">
        <f t="shared" si="1"/>
        <v>27.310000000000002</v>
      </c>
      <c r="H32" s="5">
        <f t="shared" si="2"/>
        <v>-7.3470000000000013</v>
      </c>
      <c r="I32" s="14"/>
      <c r="J32" s="15"/>
      <c r="K32" s="38"/>
      <c r="L32" s="16"/>
      <c r="M32" s="17"/>
      <c r="O32" s="44">
        <v>25.33</v>
      </c>
      <c r="P32" s="44" t="s">
        <v>50</v>
      </c>
      <c r="Q32" s="44" t="s">
        <v>50</v>
      </c>
      <c r="R32" s="44" t="s">
        <v>51</v>
      </c>
      <c r="S32" s="44" t="s">
        <v>50</v>
      </c>
      <c r="T32" s="44" t="s">
        <v>51</v>
      </c>
      <c r="U32" s="44">
        <f t="shared" ref="U32" si="4">(IF(P32="Y",1,0))+(IF(Q32="Y",1,0))+(IF(R32="Y",1,0))+(IF(S32="Y",1,0))+(IF(T32="Y",1,0))</f>
        <v>3</v>
      </c>
      <c r="V32" s="96"/>
      <c r="W32" s="86"/>
      <c r="Y32" s="45"/>
      <c r="Z32" s="45"/>
      <c r="AA32" s="45"/>
      <c r="AB32" s="45"/>
      <c r="AC32" s="45"/>
      <c r="AD32" s="45"/>
      <c r="AE32" s="45"/>
      <c r="AF32" s="45"/>
    </row>
    <row r="33" spans="1:32" x14ac:dyDescent="0.35">
      <c r="A33" s="7"/>
      <c r="B33" s="34"/>
      <c r="C33" s="1">
        <v>31</v>
      </c>
      <c r="D33" s="32" t="s">
        <v>23</v>
      </c>
      <c r="E33" s="10">
        <f t="shared" si="3"/>
        <v>2.44</v>
      </c>
      <c r="F33" s="5">
        <f t="shared" si="0"/>
        <v>29.680000000000003</v>
      </c>
      <c r="G33" s="5">
        <f t="shared" si="1"/>
        <v>29.750000000000004</v>
      </c>
      <c r="H33" s="5">
        <f t="shared" si="2"/>
        <v>-9.7870000000000026</v>
      </c>
      <c r="I33" s="14"/>
      <c r="J33" s="20"/>
      <c r="K33" s="38" t="s">
        <v>33</v>
      </c>
      <c r="L33" s="16"/>
      <c r="M33" s="17"/>
      <c r="O33" s="1"/>
      <c r="P33" s="1"/>
      <c r="Q33" s="1"/>
      <c r="R33" s="1"/>
      <c r="S33" s="1"/>
      <c r="T33" s="1"/>
      <c r="U33" s="1"/>
      <c r="V33" s="96"/>
      <c r="W33" s="86"/>
      <c r="Y33" s="45"/>
      <c r="Z33" s="45"/>
      <c r="AA33" s="45"/>
      <c r="AB33" s="45"/>
      <c r="AC33" s="45"/>
      <c r="AD33" s="45"/>
      <c r="AE33" s="45"/>
      <c r="AF33" s="45"/>
    </row>
    <row r="34" spans="1:32" x14ac:dyDescent="0.35">
      <c r="A34" s="7"/>
      <c r="B34" s="34"/>
      <c r="C34" s="1">
        <v>30</v>
      </c>
      <c r="D34" s="32" t="s">
        <v>23</v>
      </c>
      <c r="E34" s="10">
        <f t="shared" si="3"/>
        <v>2.44</v>
      </c>
      <c r="F34" s="5">
        <f t="shared" si="0"/>
        <v>32.120000000000005</v>
      </c>
      <c r="G34" s="5">
        <f t="shared" si="1"/>
        <v>32.190000000000005</v>
      </c>
      <c r="H34" s="5">
        <f t="shared" si="2"/>
        <v>-12.227000000000004</v>
      </c>
      <c r="I34" s="19"/>
      <c r="J34" s="15"/>
      <c r="K34" s="38"/>
      <c r="L34" s="16"/>
      <c r="M34" s="17"/>
      <c r="O34" s="44">
        <v>29.73</v>
      </c>
      <c r="P34" s="44" t="s">
        <v>50</v>
      </c>
      <c r="Q34" s="44" t="s">
        <v>51</v>
      </c>
      <c r="R34" s="44" t="s">
        <v>50</v>
      </c>
      <c r="S34" s="44" t="s">
        <v>50</v>
      </c>
      <c r="T34" s="44" t="s">
        <v>50</v>
      </c>
      <c r="U34" s="44">
        <f t="shared" ref="U34" si="5">(IF(P34="Y",1,0))+(IF(Q34="Y",1,0))+(IF(R34="Y",1,0))+(IF(S34="Y",1,0))+(IF(T34="Y",1,0))</f>
        <v>4</v>
      </c>
      <c r="V34" s="97"/>
      <c r="W34" s="98"/>
      <c r="Y34" s="45"/>
      <c r="Z34" s="45"/>
      <c r="AA34" s="45"/>
      <c r="AB34" s="45"/>
      <c r="AC34" s="45"/>
      <c r="AD34" s="45"/>
      <c r="AE34" s="45"/>
      <c r="AF34" s="45"/>
    </row>
    <row r="35" spans="1:32" ht="15" customHeight="1" x14ac:dyDescent="0.35">
      <c r="A35" s="7"/>
      <c r="B35" s="34"/>
      <c r="C35" s="1">
        <v>29</v>
      </c>
      <c r="D35" s="32" t="s">
        <v>23</v>
      </c>
      <c r="E35" s="10">
        <f t="shared" si="3"/>
        <v>2.44</v>
      </c>
      <c r="F35" s="5">
        <f t="shared" si="0"/>
        <v>34.56</v>
      </c>
      <c r="G35" s="5">
        <f t="shared" si="1"/>
        <v>34.630000000000003</v>
      </c>
      <c r="H35" s="5">
        <f t="shared" si="2"/>
        <v>-14.667000000000002</v>
      </c>
      <c r="I35" s="14"/>
      <c r="J35" s="15"/>
      <c r="K35" s="38" t="s">
        <v>33</v>
      </c>
      <c r="L35" s="16"/>
      <c r="M35" s="17"/>
      <c r="O35" s="44"/>
      <c r="P35" s="1"/>
      <c r="Q35" s="1"/>
      <c r="R35" s="1"/>
      <c r="S35" s="1"/>
      <c r="T35" s="1"/>
      <c r="U35" s="44"/>
      <c r="V35" s="95" t="s">
        <v>59</v>
      </c>
      <c r="W35" s="85" t="s">
        <v>49</v>
      </c>
    </row>
    <row r="36" spans="1:32" x14ac:dyDescent="0.35">
      <c r="A36" s="7"/>
      <c r="B36" s="34"/>
      <c r="C36" s="1">
        <v>28</v>
      </c>
      <c r="D36" s="32" t="s">
        <v>23</v>
      </c>
      <c r="E36" s="10">
        <f t="shared" si="3"/>
        <v>2.44</v>
      </c>
      <c r="F36" s="5">
        <f t="shared" si="0"/>
        <v>37</v>
      </c>
      <c r="G36" s="5">
        <f t="shared" si="1"/>
        <v>37.07</v>
      </c>
      <c r="H36" s="5">
        <f t="shared" si="2"/>
        <v>-17.106999999999999</v>
      </c>
      <c r="I36" s="14"/>
      <c r="J36" s="15"/>
      <c r="K36" s="38"/>
      <c r="L36" s="16"/>
      <c r="M36" s="17"/>
      <c r="O36" s="44">
        <v>35.729999999999997</v>
      </c>
      <c r="P36" s="44" t="s">
        <v>50</v>
      </c>
      <c r="Q36" s="44" t="s">
        <v>50</v>
      </c>
      <c r="R36" s="44" t="s">
        <v>51</v>
      </c>
      <c r="S36" s="44" t="s">
        <v>50</v>
      </c>
      <c r="T36" s="44" t="s">
        <v>51</v>
      </c>
      <c r="U36" s="44">
        <f t="shared" ref="U36:U38" si="6">(IF(P36="Y",1,0))+(IF(Q36="Y",1,0))+(IF(R36="Y",1,0))+(IF(S36="Y",1,0))+(IF(T36="Y",1,0))</f>
        <v>3</v>
      </c>
      <c r="V36" s="96"/>
      <c r="W36" s="86"/>
    </row>
    <row r="37" spans="1:32" x14ac:dyDescent="0.35">
      <c r="A37" s="7"/>
      <c r="B37" s="34"/>
      <c r="C37" s="1">
        <v>27</v>
      </c>
      <c r="D37" s="32" t="s">
        <v>23</v>
      </c>
      <c r="E37" s="10">
        <f t="shared" si="3"/>
        <v>2.44</v>
      </c>
      <c r="F37" s="5">
        <f t="shared" si="0"/>
        <v>39.44</v>
      </c>
      <c r="G37" s="5">
        <f t="shared" si="1"/>
        <v>39.51</v>
      </c>
      <c r="H37" s="5">
        <f t="shared" si="2"/>
        <v>-19.546999999999997</v>
      </c>
      <c r="I37" s="14"/>
      <c r="J37" s="15"/>
      <c r="K37" s="38" t="s">
        <v>33</v>
      </c>
      <c r="L37" s="16"/>
      <c r="M37" s="17"/>
      <c r="O37" s="44">
        <v>36.43</v>
      </c>
      <c r="P37" s="44" t="s">
        <v>50</v>
      </c>
      <c r="Q37" s="44" t="s">
        <v>51</v>
      </c>
      <c r="R37" s="44" t="s">
        <v>51</v>
      </c>
      <c r="S37" s="44" t="s">
        <v>50</v>
      </c>
      <c r="T37" s="44" t="s">
        <v>51</v>
      </c>
      <c r="U37" s="44">
        <f t="shared" si="6"/>
        <v>2</v>
      </c>
      <c r="V37" s="96"/>
      <c r="W37" s="86"/>
    </row>
    <row r="38" spans="1:32" x14ac:dyDescent="0.35">
      <c r="A38" s="7"/>
      <c r="B38" s="34"/>
      <c r="C38" s="1">
        <v>26</v>
      </c>
      <c r="D38" s="32" t="s">
        <v>23</v>
      </c>
      <c r="E38" s="10">
        <f t="shared" si="3"/>
        <v>2.44</v>
      </c>
      <c r="F38" s="5">
        <f t="shared" si="0"/>
        <v>41.879999999999995</v>
      </c>
      <c r="G38" s="5">
        <f t="shared" si="1"/>
        <v>41.949999999999996</v>
      </c>
      <c r="H38" s="5">
        <f t="shared" si="2"/>
        <v>-21.986999999999995</v>
      </c>
      <c r="I38" s="14"/>
      <c r="J38" s="15"/>
      <c r="K38" s="38"/>
      <c r="L38" s="16"/>
      <c r="M38" s="17"/>
      <c r="O38" s="44">
        <v>39.83</v>
      </c>
      <c r="P38" s="44" t="s">
        <v>50</v>
      </c>
      <c r="Q38" s="44" t="s">
        <v>50</v>
      </c>
      <c r="R38" s="44" t="s">
        <v>50</v>
      </c>
      <c r="S38" s="44" t="s">
        <v>50</v>
      </c>
      <c r="T38" s="44" t="s">
        <v>51</v>
      </c>
      <c r="U38" s="44">
        <f t="shared" si="6"/>
        <v>4</v>
      </c>
      <c r="V38" s="96"/>
      <c r="W38" s="86"/>
    </row>
    <row r="39" spans="1:32" x14ac:dyDescent="0.35">
      <c r="A39" s="7"/>
      <c r="B39" s="34"/>
      <c r="C39" s="1">
        <v>25</v>
      </c>
      <c r="D39" s="32" t="s">
        <v>23</v>
      </c>
      <c r="E39" s="10">
        <f t="shared" si="3"/>
        <v>2.44</v>
      </c>
      <c r="F39" s="5">
        <f t="shared" si="0"/>
        <v>44.319999999999993</v>
      </c>
      <c r="G39" s="5">
        <f t="shared" si="1"/>
        <v>44.389999999999993</v>
      </c>
      <c r="H39" s="5">
        <f t="shared" si="2"/>
        <v>-24.426999999999992</v>
      </c>
      <c r="I39" s="14"/>
      <c r="J39" s="15"/>
      <c r="K39" s="38" t="s">
        <v>33</v>
      </c>
      <c r="L39" s="16"/>
      <c r="M39" s="17"/>
      <c r="O39" s="1"/>
      <c r="P39" s="1"/>
      <c r="Q39" s="1"/>
      <c r="R39" s="1"/>
      <c r="S39" s="1"/>
      <c r="T39" s="1"/>
      <c r="U39" s="1"/>
      <c r="V39" s="97"/>
      <c r="W39" s="86"/>
    </row>
    <row r="40" spans="1:32" x14ac:dyDescent="0.35">
      <c r="A40" s="7"/>
      <c r="B40" s="34"/>
      <c r="C40" s="1">
        <v>24</v>
      </c>
      <c r="D40" s="32" t="s">
        <v>23</v>
      </c>
      <c r="E40" s="10">
        <f t="shared" si="3"/>
        <v>2.44</v>
      </c>
      <c r="F40" s="5">
        <f t="shared" si="0"/>
        <v>46.759999999999991</v>
      </c>
      <c r="G40" s="5">
        <f t="shared" si="1"/>
        <v>46.829999999999991</v>
      </c>
      <c r="H40" s="5">
        <f t="shared" si="2"/>
        <v>-26.86699999999999</v>
      </c>
      <c r="I40" s="14"/>
      <c r="J40" s="15"/>
      <c r="K40" s="38"/>
      <c r="L40" s="16"/>
      <c r="M40" s="17"/>
      <c r="O40" s="44">
        <v>45.73</v>
      </c>
      <c r="P40" s="44" t="s">
        <v>50</v>
      </c>
      <c r="Q40" s="44" t="s">
        <v>50</v>
      </c>
      <c r="R40" s="44" t="s">
        <v>51</v>
      </c>
      <c r="S40" s="44" t="s">
        <v>51</v>
      </c>
      <c r="T40" s="44" t="s">
        <v>51</v>
      </c>
      <c r="U40" s="44">
        <f t="shared" ref="U40:U41" si="7">(IF(P40="Y",1,0))+(IF(Q40="Y",1,0))+(IF(R40="Y",1,0))+(IF(S40="Y",1,0))+(IF(T40="Y",1,0))</f>
        <v>2</v>
      </c>
      <c r="V40" s="94" t="s">
        <v>60</v>
      </c>
      <c r="W40" s="86" t="s">
        <v>49</v>
      </c>
    </row>
    <row r="41" spans="1:32" x14ac:dyDescent="0.35">
      <c r="A41" s="7"/>
      <c r="B41" s="34"/>
      <c r="C41" s="1">
        <v>23</v>
      </c>
      <c r="D41" s="32" t="s">
        <v>23</v>
      </c>
      <c r="E41" s="10">
        <f t="shared" si="3"/>
        <v>2.44</v>
      </c>
      <c r="F41" s="5">
        <f t="shared" si="0"/>
        <v>49.199999999999989</v>
      </c>
      <c r="G41" s="5">
        <f t="shared" si="1"/>
        <v>49.269999999999989</v>
      </c>
      <c r="H41" s="5">
        <f t="shared" si="2"/>
        <v>-29.306999999999988</v>
      </c>
      <c r="I41" s="14"/>
      <c r="J41" s="15"/>
      <c r="K41" s="38" t="s">
        <v>33</v>
      </c>
      <c r="L41" s="16"/>
      <c r="M41" s="17"/>
      <c r="O41" s="44">
        <v>47.53</v>
      </c>
      <c r="P41" s="44" t="s">
        <v>50</v>
      </c>
      <c r="Q41" s="44" t="s">
        <v>50</v>
      </c>
      <c r="R41" s="44" t="s">
        <v>51</v>
      </c>
      <c r="S41" s="44" t="s">
        <v>50</v>
      </c>
      <c r="T41" s="44" t="s">
        <v>51</v>
      </c>
      <c r="U41" s="44">
        <f t="shared" si="7"/>
        <v>3</v>
      </c>
      <c r="V41" s="94"/>
      <c r="W41" s="86"/>
    </row>
    <row r="42" spans="1:32" x14ac:dyDescent="0.35">
      <c r="A42" s="7"/>
      <c r="B42" s="34"/>
      <c r="C42" s="1">
        <v>22</v>
      </c>
      <c r="D42" s="32" t="s">
        <v>23</v>
      </c>
      <c r="E42" s="10">
        <f t="shared" si="3"/>
        <v>2.44</v>
      </c>
      <c r="F42" s="5">
        <f t="shared" si="0"/>
        <v>51.639999999999986</v>
      </c>
      <c r="G42" s="5">
        <f t="shared" si="1"/>
        <v>51.709999999999987</v>
      </c>
      <c r="H42" s="5">
        <f t="shared" si="2"/>
        <v>-31.746999999999986</v>
      </c>
      <c r="I42" s="14"/>
      <c r="J42" s="15"/>
      <c r="K42" s="38"/>
      <c r="L42" s="16"/>
      <c r="M42" s="17"/>
      <c r="O42" s="1"/>
      <c r="P42" s="1"/>
      <c r="Q42" s="1"/>
      <c r="R42" s="1"/>
      <c r="S42" s="1"/>
      <c r="T42" s="1"/>
      <c r="U42" s="1"/>
      <c r="V42" s="94"/>
      <c r="W42" s="86"/>
    </row>
    <row r="43" spans="1:32" x14ac:dyDescent="0.35">
      <c r="A43" s="7"/>
      <c r="B43" s="34"/>
      <c r="C43" s="1">
        <v>21</v>
      </c>
      <c r="D43" s="32" t="s">
        <v>23</v>
      </c>
      <c r="E43" s="10">
        <f t="shared" si="3"/>
        <v>2.44</v>
      </c>
      <c r="F43" s="5">
        <f t="shared" si="0"/>
        <v>54.079999999999984</v>
      </c>
      <c r="G43" s="5">
        <f t="shared" si="1"/>
        <v>54.149999999999984</v>
      </c>
      <c r="H43" s="5">
        <f t="shared" si="2"/>
        <v>-34.186999999999983</v>
      </c>
      <c r="I43" s="19"/>
      <c r="J43" s="20">
        <f>I44-1</f>
        <v>53.670999999999992</v>
      </c>
      <c r="K43" s="38" t="s">
        <v>33</v>
      </c>
      <c r="L43" s="16"/>
      <c r="M43" s="17"/>
      <c r="O43" s="44">
        <v>53.93</v>
      </c>
      <c r="P43" s="44" t="s">
        <v>50</v>
      </c>
      <c r="Q43" s="44" t="s">
        <v>51</v>
      </c>
      <c r="R43" s="44" t="s">
        <v>51</v>
      </c>
      <c r="S43" s="44" t="s">
        <v>51</v>
      </c>
      <c r="T43" s="44" t="s">
        <v>50</v>
      </c>
      <c r="U43" s="44">
        <f t="shared" ref="U43:U44" si="8">(IF(P43="Y",1,0))+(IF(Q43="Y",1,0))+(IF(R43="Y",1,0))+(IF(S43="Y",1,0))+(IF(T43="Y",1,0))</f>
        <v>2</v>
      </c>
      <c r="V43" s="94"/>
      <c r="W43" s="86"/>
    </row>
    <row r="44" spans="1:32" ht="15" customHeight="1" x14ac:dyDescent="0.35">
      <c r="A44" s="7"/>
      <c r="B44" s="34"/>
      <c r="C44" s="1">
        <v>20</v>
      </c>
      <c r="D44" s="32" t="s">
        <v>23</v>
      </c>
      <c r="E44" s="10">
        <f t="shared" si="3"/>
        <v>2.44</v>
      </c>
      <c r="F44" s="5">
        <f t="shared" si="0"/>
        <v>56.519999999999982</v>
      </c>
      <c r="G44" s="5">
        <f t="shared" si="1"/>
        <v>56.589999999999982</v>
      </c>
      <c r="H44" s="5">
        <f t="shared" si="2"/>
        <v>-36.626999999999981</v>
      </c>
      <c r="I44" s="13">
        <f>I61-41</f>
        <v>54.670999999999992</v>
      </c>
      <c r="J44" s="15"/>
      <c r="K44" s="38"/>
      <c r="L44" s="16"/>
      <c r="M44" s="17"/>
      <c r="O44" s="44">
        <v>56.13</v>
      </c>
      <c r="P44" s="44" t="s">
        <v>50</v>
      </c>
      <c r="Q44" s="44" t="s">
        <v>50</v>
      </c>
      <c r="R44" s="44" t="s">
        <v>51</v>
      </c>
      <c r="S44" s="44" t="s">
        <v>51</v>
      </c>
      <c r="T44" s="44" t="s">
        <v>51</v>
      </c>
      <c r="U44" s="44">
        <f t="shared" si="8"/>
        <v>2</v>
      </c>
      <c r="V44" s="94"/>
      <c r="W44" s="86"/>
    </row>
    <row r="45" spans="1:32" x14ac:dyDescent="0.35">
      <c r="A45" s="7"/>
      <c r="B45" s="34"/>
      <c r="C45" s="1">
        <v>19</v>
      </c>
      <c r="D45" s="32" t="s">
        <v>23</v>
      </c>
      <c r="E45" s="10">
        <f t="shared" si="3"/>
        <v>2.44</v>
      </c>
      <c r="F45" s="5">
        <f t="shared" si="0"/>
        <v>58.95999999999998</v>
      </c>
      <c r="G45" s="5">
        <f t="shared" si="1"/>
        <v>59.02999999999998</v>
      </c>
      <c r="H45" s="5">
        <f t="shared" si="2"/>
        <v>-39.066999999999979</v>
      </c>
      <c r="I45" s="14"/>
      <c r="J45" s="15"/>
      <c r="K45" s="38" t="s">
        <v>33</v>
      </c>
      <c r="L45" s="16"/>
      <c r="M45" s="17"/>
      <c r="O45" s="44"/>
      <c r="P45" s="1"/>
      <c r="Q45" s="1"/>
      <c r="R45" s="1"/>
      <c r="S45" s="1"/>
      <c r="T45" s="1"/>
      <c r="U45" s="44"/>
      <c r="V45" s="94" t="s">
        <v>58</v>
      </c>
      <c r="W45" s="86" t="s">
        <v>49</v>
      </c>
    </row>
    <row r="46" spans="1:32" x14ac:dyDescent="0.35">
      <c r="A46" s="7"/>
      <c r="B46" s="34"/>
      <c r="C46" s="1">
        <v>18</v>
      </c>
      <c r="D46" s="32" t="s">
        <v>23</v>
      </c>
      <c r="E46" s="10">
        <f t="shared" si="3"/>
        <v>2.44</v>
      </c>
      <c r="F46" s="5">
        <f t="shared" si="0"/>
        <v>61.399999999999977</v>
      </c>
      <c r="G46" s="5">
        <f t="shared" si="1"/>
        <v>61.469999999999978</v>
      </c>
      <c r="H46" s="5">
        <f t="shared" si="2"/>
        <v>-41.506999999999977</v>
      </c>
      <c r="I46" s="14"/>
      <c r="J46" s="15"/>
      <c r="K46" s="38"/>
      <c r="L46" s="16"/>
      <c r="M46" s="17"/>
      <c r="O46" s="44"/>
      <c r="P46" s="44"/>
      <c r="Q46" s="44"/>
      <c r="R46" s="44"/>
      <c r="S46" s="44"/>
      <c r="T46" s="44"/>
      <c r="U46" s="44"/>
      <c r="V46" s="94"/>
      <c r="W46" s="86"/>
    </row>
    <row r="47" spans="1:32" ht="15" customHeight="1" x14ac:dyDescent="0.35">
      <c r="A47" s="7"/>
      <c r="B47" s="34"/>
      <c r="C47" s="1">
        <v>17</v>
      </c>
      <c r="D47" s="32" t="s">
        <v>23</v>
      </c>
      <c r="E47" s="10">
        <f t="shared" si="3"/>
        <v>2.44</v>
      </c>
      <c r="F47" s="5">
        <f t="shared" si="0"/>
        <v>63.839999999999975</v>
      </c>
      <c r="G47" s="5">
        <f t="shared" si="1"/>
        <v>63.909999999999975</v>
      </c>
      <c r="H47" s="5">
        <f t="shared" si="2"/>
        <v>-43.946999999999974</v>
      </c>
      <c r="I47" s="14"/>
      <c r="J47" s="15"/>
      <c r="K47" s="38" t="s">
        <v>33</v>
      </c>
      <c r="L47" s="16"/>
      <c r="M47" s="17"/>
      <c r="O47" s="44">
        <v>63.13</v>
      </c>
      <c r="P47" s="44" t="s">
        <v>50</v>
      </c>
      <c r="Q47" s="44" t="s">
        <v>50</v>
      </c>
      <c r="R47" s="44" t="s">
        <v>51</v>
      </c>
      <c r="S47" s="44" t="s">
        <v>51</v>
      </c>
      <c r="T47" s="44" t="s">
        <v>51</v>
      </c>
      <c r="U47" s="44">
        <f t="shared" ref="U47:U48" si="9">(IF(P47="Y",1,0))+(IF(Q47="Y",1,0))+(IF(R47="Y",1,0))+(IF(S47="Y",1,0))+(IF(T47="Y",1,0))</f>
        <v>2</v>
      </c>
      <c r="V47" s="94"/>
      <c r="W47" s="86"/>
    </row>
    <row r="48" spans="1:32" x14ac:dyDescent="0.35">
      <c r="A48" s="7"/>
      <c r="B48" s="34"/>
      <c r="C48" s="1">
        <v>16</v>
      </c>
      <c r="D48" s="32" t="s">
        <v>23</v>
      </c>
      <c r="E48" s="10">
        <f t="shared" si="3"/>
        <v>2.44</v>
      </c>
      <c r="F48" s="5">
        <f t="shared" si="0"/>
        <v>66.279999999999973</v>
      </c>
      <c r="G48" s="5">
        <f t="shared" si="1"/>
        <v>66.349999999999966</v>
      </c>
      <c r="H48" s="5">
        <f t="shared" si="2"/>
        <v>-46.386999999999972</v>
      </c>
      <c r="I48" s="14"/>
      <c r="J48" s="15"/>
      <c r="K48" s="38"/>
      <c r="L48" s="16"/>
      <c r="M48" s="17"/>
      <c r="O48" s="44">
        <v>64.330000000000013</v>
      </c>
      <c r="P48" s="44" t="s">
        <v>50</v>
      </c>
      <c r="Q48" s="44" t="s">
        <v>50</v>
      </c>
      <c r="R48" s="44" t="s">
        <v>51</v>
      </c>
      <c r="S48" s="44" t="s">
        <v>51</v>
      </c>
      <c r="T48" s="44" t="s">
        <v>51</v>
      </c>
      <c r="U48" s="44">
        <f t="shared" si="9"/>
        <v>2</v>
      </c>
      <c r="V48" s="94"/>
      <c r="W48" s="86"/>
    </row>
    <row r="49" spans="1:23" x14ac:dyDescent="0.35">
      <c r="A49" s="7"/>
      <c r="B49" s="34"/>
      <c r="C49" s="1">
        <v>15</v>
      </c>
      <c r="D49" s="32" t="s">
        <v>23</v>
      </c>
      <c r="E49" s="10">
        <f t="shared" si="3"/>
        <v>2.44</v>
      </c>
      <c r="F49" s="5">
        <f t="shared" si="0"/>
        <v>68.71999999999997</v>
      </c>
      <c r="G49" s="5">
        <f t="shared" si="1"/>
        <v>68.789999999999964</v>
      </c>
      <c r="H49" s="5">
        <f t="shared" si="2"/>
        <v>-48.82699999999997</v>
      </c>
      <c r="I49" s="14"/>
      <c r="J49" s="15"/>
      <c r="K49" s="38" t="s">
        <v>33</v>
      </c>
      <c r="L49" s="16"/>
      <c r="M49" s="17"/>
      <c r="O49" s="1"/>
      <c r="P49" s="1"/>
      <c r="Q49" s="1"/>
      <c r="R49" s="1"/>
      <c r="S49" s="1"/>
      <c r="T49" s="1"/>
      <c r="U49" s="1"/>
      <c r="V49" s="94"/>
      <c r="W49" s="86"/>
    </row>
    <row r="50" spans="1:23" x14ac:dyDescent="0.35">
      <c r="A50" s="7"/>
      <c r="B50" s="34"/>
      <c r="C50" s="1">
        <v>14</v>
      </c>
      <c r="D50" s="32" t="s">
        <v>23</v>
      </c>
      <c r="E50" s="10">
        <f t="shared" si="3"/>
        <v>2.44</v>
      </c>
      <c r="F50" s="5">
        <f t="shared" si="0"/>
        <v>71.159999999999968</v>
      </c>
      <c r="G50" s="5">
        <f t="shared" si="1"/>
        <v>71.229999999999961</v>
      </c>
      <c r="H50" s="5">
        <f t="shared" si="2"/>
        <v>-51.266999999999967</v>
      </c>
      <c r="I50" s="14"/>
      <c r="J50" s="15"/>
      <c r="K50" s="38"/>
      <c r="L50" s="16"/>
      <c r="M50" s="17"/>
      <c r="O50" s="44"/>
      <c r="P50" s="1"/>
      <c r="Q50" s="1"/>
      <c r="R50" s="1"/>
      <c r="S50" s="1"/>
      <c r="T50" s="1"/>
      <c r="U50" s="44"/>
      <c r="V50" s="94"/>
      <c r="W50" s="86"/>
    </row>
    <row r="51" spans="1:23" x14ac:dyDescent="0.35">
      <c r="A51" s="7"/>
      <c r="B51" s="34"/>
      <c r="C51" s="1">
        <v>13</v>
      </c>
      <c r="D51" s="32" t="s">
        <v>23</v>
      </c>
      <c r="E51" s="10">
        <f t="shared" si="3"/>
        <v>2.44</v>
      </c>
      <c r="F51" s="5">
        <f t="shared" si="0"/>
        <v>73.599999999999966</v>
      </c>
      <c r="G51" s="5">
        <f t="shared" si="1"/>
        <v>73.669999999999959</v>
      </c>
      <c r="H51" s="5">
        <f t="shared" si="2"/>
        <v>-53.706999999999965</v>
      </c>
      <c r="I51" s="14"/>
      <c r="J51" s="15"/>
      <c r="K51" s="38" t="s">
        <v>33</v>
      </c>
      <c r="L51" s="16"/>
      <c r="M51" s="17"/>
      <c r="O51" s="44">
        <v>71.930000000000007</v>
      </c>
      <c r="P51" s="44" t="s">
        <v>50</v>
      </c>
      <c r="Q51" s="44" t="s">
        <v>50</v>
      </c>
      <c r="R51" s="44" t="s">
        <v>51</v>
      </c>
      <c r="S51" s="44" t="s">
        <v>51</v>
      </c>
      <c r="T51" s="44" t="s">
        <v>51</v>
      </c>
      <c r="U51" s="44">
        <f t="shared" ref="U51" si="10">(IF(P51="Y",1,0))+(IF(Q51="Y",1,0))+(IF(R51="Y",1,0))+(IF(S51="Y",1,0))+(IF(T51="Y",1,0))</f>
        <v>2</v>
      </c>
      <c r="V51" s="94"/>
      <c r="W51" s="86"/>
    </row>
    <row r="52" spans="1:23" x14ac:dyDescent="0.35">
      <c r="A52" s="7"/>
      <c r="B52" s="34"/>
      <c r="C52" s="1">
        <v>12</v>
      </c>
      <c r="D52" s="32" t="s">
        <v>23</v>
      </c>
      <c r="E52" s="10">
        <f t="shared" si="3"/>
        <v>2.44</v>
      </c>
      <c r="F52" s="5">
        <f t="shared" si="0"/>
        <v>76.039999999999964</v>
      </c>
      <c r="G52" s="5">
        <f t="shared" si="1"/>
        <v>76.109999999999957</v>
      </c>
      <c r="H52" s="5">
        <f t="shared" si="2"/>
        <v>-56.146999999999963</v>
      </c>
      <c r="I52" s="14"/>
      <c r="J52" s="15"/>
      <c r="K52" s="38"/>
      <c r="L52" s="16"/>
      <c r="M52" s="17"/>
      <c r="O52" s="1"/>
      <c r="P52" s="1"/>
      <c r="Q52" s="1"/>
      <c r="R52" s="1"/>
      <c r="S52" s="1"/>
      <c r="T52" s="1"/>
      <c r="U52" s="1"/>
      <c r="V52" s="94"/>
      <c r="W52" s="86"/>
    </row>
    <row r="53" spans="1:23" x14ac:dyDescent="0.35">
      <c r="A53" s="7"/>
      <c r="B53" s="34"/>
      <c r="C53" s="1">
        <v>11</v>
      </c>
      <c r="D53" s="32" t="s">
        <v>23</v>
      </c>
      <c r="E53" s="10">
        <f t="shared" si="3"/>
        <v>2.44</v>
      </c>
      <c r="F53" s="5">
        <f t="shared" si="0"/>
        <v>78.479999999999961</v>
      </c>
      <c r="G53" s="5">
        <f t="shared" si="1"/>
        <v>78.549999999999955</v>
      </c>
      <c r="H53" s="5">
        <f t="shared" si="2"/>
        <v>-58.586999999999961</v>
      </c>
      <c r="I53" s="14"/>
      <c r="J53" s="15"/>
      <c r="K53" s="38" t="s">
        <v>33</v>
      </c>
      <c r="L53" s="16"/>
      <c r="M53" s="17"/>
      <c r="O53" s="1"/>
      <c r="P53" s="1"/>
      <c r="Q53" s="1"/>
      <c r="R53" s="1"/>
      <c r="S53" s="1"/>
      <c r="T53" s="1"/>
      <c r="U53" s="1"/>
      <c r="V53" s="94"/>
      <c r="W53" s="98"/>
    </row>
    <row r="54" spans="1:23" ht="15" customHeight="1" x14ac:dyDescent="0.35">
      <c r="A54" s="7"/>
      <c r="B54" s="34"/>
      <c r="C54" s="1">
        <v>10</v>
      </c>
      <c r="D54" s="32" t="s">
        <v>23</v>
      </c>
      <c r="E54" s="10">
        <f t="shared" si="3"/>
        <v>2.44</v>
      </c>
      <c r="F54" s="5">
        <f t="shared" si="0"/>
        <v>80.919999999999959</v>
      </c>
      <c r="G54" s="5">
        <f t="shared" si="1"/>
        <v>80.989999999999952</v>
      </c>
      <c r="H54" s="5">
        <f t="shared" si="2"/>
        <v>-61.026999999999958</v>
      </c>
      <c r="I54" s="14"/>
      <c r="J54" s="15"/>
      <c r="K54" s="38"/>
      <c r="L54" s="16"/>
      <c r="M54" s="17"/>
      <c r="O54" s="1"/>
      <c r="P54" s="1"/>
      <c r="Q54" s="1"/>
      <c r="R54" s="1"/>
      <c r="S54" s="1"/>
      <c r="T54" s="1"/>
      <c r="U54" s="1"/>
      <c r="V54" s="95" t="s">
        <v>57</v>
      </c>
      <c r="W54" s="85" t="s">
        <v>49</v>
      </c>
    </row>
    <row r="55" spans="1:23" x14ac:dyDescent="0.35">
      <c r="A55" s="7"/>
      <c r="B55" s="34"/>
      <c r="C55" s="1">
        <v>9</v>
      </c>
      <c r="D55" s="32" t="s">
        <v>23</v>
      </c>
      <c r="E55" s="10">
        <f t="shared" si="3"/>
        <v>2.44</v>
      </c>
      <c r="F55" s="5">
        <f>E55+F54</f>
        <v>83.359999999999957</v>
      </c>
      <c r="G55" s="5">
        <f t="shared" si="1"/>
        <v>83.42999999999995</v>
      </c>
      <c r="H55" s="5">
        <f t="shared" si="2"/>
        <v>-63.466999999999956</v>
      </c>
      <c r="I55" s="14"/>
      <c r="J55" s="15"/>
      <c r="K55" s="38" t="s">
        <v>33</v>
      </c>
      <c r="L55" s="16"/>
      <c r="M55" s="17"/>
      <c r="O55" s="44">
        <v>81.93</v>
      </c>
      <c r="P55" s="44" t="s">
        <v>50</v>
      </c>
      <c r="Q55" s="44" t="s">
        <v>50</v>
      </c>
      <c r="R55" s="44" t="s">
        <v>50</v>
      </c>
      <c r="S55" s="44" t="s">
        <v>50</v>
      </c>
      <c r="T55" s="44" t="s">
        <v>50</v>
      </c>
      <c r="U55" s="44">
        <f t="shared" ref="U55" si="11">(IF(P55="Y",1,0))+(IF(Q55="Y",1,0))+(IF(R55="Y",1,0))+(IF(S55="Y",1,0))+(IF(T55="Y",1,0))</f>
        <v>5</v>
      </c>
      <c r="V55" s="96"/>
      <c r="W55" s="86"/>
    </row>
    <row r="56" spans="1:23" x14ac:dyDescent="0.35">
      <c r="A56" s="7"/>
      <c r="B56" s="7"/>
      <c r="C56" s="1">
        <v>8</v>
      </c>
      <c r="D56" s="32" t="s">
        <v>23</v>
      </c>
      <c r="E56" s="10">
        <f t="shared" si="3"/>
        <v>2.44</v>
      </c>
      <c r="F56" s="5">
        <f t="shared" ref="F56:F64" si="12">E56+F55</f>
        <v>85.799999999999955</v>
      </c>
      <c r="G56" s="5">
        <f t="shared" si="1"/>
        <v>85.869999999999948</v>
      </c>
      <c r="H56" s="5">
        <f t="shared" si="2"/>
        <v>-65.906999999999954</v>
      </c>
      <c r="I56" s="14"/>
      <c r="J56" s="15"/>
      <c r="K56" s="38"/>
      <c r="L56" s="16"/>
      <c r="M56" s="17"/>
      <c r="O56" s="1"/>
      <c r="P56" s="1"/>
      <c r="Q56" s="1"/>
      <c r="R56" s="1"/>
      <c r="S56" s="1"/>
      <c r="T56" s="1"/>
      <c r="U56" s="1"/>
      <c r="V56" s="96"/>
      <c r="W56" s="86"/>
    </row>
    <row r="57" spans="1:23" x14ac:dyDescent="0.35">
      <c r="A57" s="7"/>
      <c r="B57" s="7"/>
      <c r="C57" s="1">
        <v>7</v>
      </c>
      <c r="D57" s="32" t="s">
        <v>23</v>
      </c>
      <c r="E57" s="10">
        <f t="shared" si="3"/>
        <v>2.44</v>
      </c>
      <c r="F57" s="5">
        <f t="shared" si="12"/>
        <v>88.239999999999952</v>
      </c>
      <c r="G57" s="5">
        <f t="shared" si="1"/>
        <v>88.309999999999945</v>
      </c>
      <c r="H57" s="5">
        <f t="shared" si="2"/>
        <v>-68.346999999999952</v>
      </c>
      <c r="I57" s="14"/>
      <c r="J57" s="15"/>
      <c r="K57" s="38" t="s">
        <v>33</v>
      </c>
      <c r="L57" s="16"/>
      <c r="M57" s="17"/>
      <c r="O57" s="1"/>
      <c r="P57" s="1"/>
      <c r="Q57" s="1"/>
      <c r="R57" s="1"/>
      <c r="S57" s="1"/>
      <c r="T57" s="1"/>
      <c r="U57" s="1"/>
      <c r="V57" s="96"/>
      <c r="W57" s="86"/>
    </row>
    <row r="58" spans="1:23" ht="15" customHeight="1" x14ac:dyDescent="0.35">
      <c r="A58" s="7"/>
      <c r="B58" s="34"/>
      <c r="C58" s="1">
        <v>6</v>
      </c>
      <c r="D58" s="32" t="s">
        <v>23</v>
      </c>
      <c r="E58" s="10">
        <f t="shared" si="3"/>
        <v>2.44</v>
      </c>
      <c r="F58" s="5">
        <f t="shared" si="12"/>
        <v>90.67999999999995</v>
      </c>
      <c r="G58" s="5">
        <f t="shared" si="1"/>
        <v>90.749999999999943</v>
      </c>
      <c r="H58" s="5">
        <f t="shared" si="2"/>
        <v>-70.786999999999949</v>
      </c>
      <c r="I58" s="14"/>
      <c r="J58" s="15"/>
      <c r="K58" s="38"/>
      <c r="L58" s="22"/>
      <c r="M58" s="17"/>
      <c r="O58" s="1"/>
      <c r="P58" s="1"/>
      <c r="Q58" s="1"/>
      <c r="R58" s="1"/>
      <c r="S58" s="1"/>
      <c r="T58" s="1"/>
      <c r="U58" s="1"/>
      <c r="V58" s="96"/>
      <c r="W58" s="86"/>
    </row>
    <row r="59" spans="1:23" ht="17.25" customHeight="1" x14ac:dyDescent="0.35">
      <c r="A59" s="7"/>
      <c r="B59" s="7"/>
      <c r="C59" s="1">
        <v>5</v>
      </c>
      <c r="D59" s="32" t="s">
        <v>23</v>
      </c>
      <c r="E59" s="10">
        <f t="shared" si="3"/>
        <v>2.44</v>
      </c>
      <c r="F59" s="5">
        <f t="shared" si="12"/>
        <v>93.119999999999948</v>
      </c>
      <c r="G59" s="5">
        <f t="shared" si="1"/>
        <v>93.189999999999941</v>
      </c>
      <c r="H59" s="5">
        <f t="shared" si="2"/>
        <v>-73.226999999999947</v>
      </c>
      <c r="I59" s="14"/>
      <c r="J59" s="15"/>
      <c r="K59" s="38" t="s">
        <v>33</v>
      </c>
      <c r="L59" s="22"/>
      <c r="M59" s="17"/>
      <c r="O59" s="44"/>
      <c r="P59" s="1"/>
      <c r="Q59" s="1"/>
      <c r="R59" s="1"/>
      <c r="S59" s="1"/>
      <c r="T59" s="1"/>
      <c r="U59" s="44"/>
      <c r="V59" s="73" t="s">
        <v>75</v>
      </c>
      <c r="W59" s="72" t="s">
        <v>52</v>
      </c>
    </row>
    <row r="60" spans="1:23" ht="17.25" customHeight="1" x14ac:dyDescent="0.35">
      <c r="A60" s="7"/>
      <c r="B60" s="7"/>
      <c r="C60" s="1">
        <v>4</v>
      </c>
      <c r="D60" s="32" t="s">
        <v>23</v>
      </c>
      <c r="E60" s="10">
        <f t="shared" si="3"/>
        <v>2.44</v>
      </c>
      <c r="F60" s="5">
        <f t="shared" si="12"/>
        <v>95.559999999999945</v>
      </c>
      <c r="G60" s="5">
        <f t="shared" si="1"/>
        <v>95.629999999999939</v>
      </c>
      <c r="H60" s="5">
        <f t="shared" si="2"/>
        <v>-75.666999999999945</v>
      </c>
      <c r="I60" s="14"/>
      <c r="J60" s="15"/>
      <c r="K60" s="38"/>
      <c r="L60" s="16"/>
      <c r="M60" s="17"/>
      <c r="O60" s="1"/>
      <c r="P60" s="1"/>
      <c r="Q60" s="1"/>
      <c r="R60" s="1"/>
      <c r="S60" s="1"/>
      <c r="T60" s="1"/>
      <c r="U60" s="1"/>
      <c r="V60" s="77" t="s">
        <v>77</v>
      </c>
      <c r="W60" s="72" t="s">
        <v>76</v>
      </c>
    </row>
    <row r="61" spans="1:23" ht="15" customHeight="1" x14ac:dyDescent="0.35">
      <c r="A61" s="7"/>
      <c r="B61" s="34"/>
      <c r="C61" s="1">
        <v>3</v>
      </c>
      <c r="D61" s="32" t="s">
        <v>23</v>
      </c>
      <c r="E61" s="10">
        <f t="shared" si="3"/>
        <v>2.44</v>
      </c>
      <c r="F61" s="5">
        <f t="shared" si="12"/>
        <v>97.999999999999943</v>
      </c>
      <c r="G61" s="5">
        <f t="shared" si="1"/>
        <v>98.069999999999936</v>
      </c>
      <c r="H61" s="5">
        <f t="shared" si="2"/>
        <v>-78.106999999999942</v>
      </c>
      <c r="I61" s="13">
        <f>I15</f>
        <v>95.670999999999992</v>
      </c>
      <c r="J61" s="15"/>
      <c r="K61" s="38" t="s">
        <v>35</v>
      </c>
      <c r="L61" s="16"/>
      <c r="M61" s="17"/>
      <c r="O61" s="44"/>
      <c r="P61" s="1"/>
      <c r="Q61" s="1"/>
      <c r="R61" s="1"/>
      <c r="S61" s="1"/>
      <c r="T61" s="1"/>
      <c r="U61" s="44"/>
      <c r="V61" s="99" t="s">
        <v>54</v>
      </c>
      <c r="W61" s="85" t="s">
        <v>53</v>
      </c>
    </row>
    <row r="62" spans="1:23" ht="14.25" customHeight="1" x14ac:dyDescent="0.35">
      <c r="A62" s="7"/>
      <c r="B62" s="34"/>
      <c r="C62" s="1">
        <v>2</v>
      </c>
      <c r="D62" s="32" t="s">
        <v>21</v>
      </c>
      <c r="E62" s="10">
        <f>$H$5</f>
        <v>1</v>
      </c>
      <c r="F62" s="5">
        <f t="shared" si="12"/>
        <v>98.999999999999943</v>
      </c>
      <c r="G62" s="5">
        <f t="shared" si="1"/>
        <v>99.069999999999936</v>
      </c>
      <c r="H62" s="5">
        <f t="shared" si="2"/>
        <v>-79.106999999999942</v>
      </c>
      <c r="I62" s="18"/>
      <c r="J62" s="15"/>
      <c r="K62" s="38"/>
      <c r="L62" s="16"/>
      <c r="M62" s="17" t="s">
        <v>36</v>
      </c>
      <c r="O62" s="1"/>
      <c r="P62" s="1"/>
      <c r="Q62" s="1"/>
      <c r="R62" s="1"/>
      <c r="S62" s="1"/>
      <c r="T62" s="1"/>
      <c r="U62" s="1"/>
      <c r="V62" s="99"/>
      <c r="W62" s="86"/>
    </row>
    <row r="63" spans="1:23" x14ac:dyDescent="0.35">
      <c r="A63" s="7"/>
      <c r="B63" s="7"/>
      <c r="C63" s="1">
        <v>1</v>
      </c>
      <c r="D63" s="1" t="s">
        <v>22</v>
      </c>
      <c r="E63" s="10">
        <v>1</v>
      </c>
      <c r="F63" s="5">
        <f t="shared" si="12"/>
        <v>99.999999999999943</v>
      </c>
      <c r="G63" s="5">
        <f t="shared" si="1"/>
        <v>100.06999999999994</v>
      </c>
      <c r="H63" s="5">
        <f t="shared" si="2"/>
        <v>-80.106999999999942</v>
      </c>
      <c r="I63" s="13"/>
      <c r="J63" s="15"/>
      <c r="K63" s="38" t="s">
        <v>37</v>
      </c>
      <c r="L63" s="16"/>
      <c r="M63" s="23"/>
      <c r="O63" s="1"/>
      <c r="P63" s="1"/>
      <c r="Q63" s="1"/>
      <c r="R63" s="1"/>
      <c r="S63" s="1"/>
      <c r="T63" s="1"/>
      <c r="U63" s="1"/>
      <c r="V63" s="99"/>
      <c r="W63" s="98"/>
    </row>
    <row r="64" spans="1:23" ht="15" customHeight="1" x14ac:dyDescent="0.35">
      <c r="A64" s="7"/>
      <c r="B64" s="7"/>
      <c r="C64" s="8" t="s">
        <v>11</v>
      </c>
      <c r="D64" s="1" t="s">
        <v>38</v>
      </c>
      <c r="E64" s="10">
        <v>0.08</v>
      </c>
      <c r="F64" s="5">
        <f t="shared" si="12"/>
        <v>100.07999999999994</v>
      </c>
      <c r="G64" s="5">
        <f t="shared" si="1"/>
        <v>100.14999999999993</v>
      </c>
      <c r="H64" s="5">
        <f t="shared" si="2"/>
        <v>-80.186999999999941</v>
      </c>
      <c r="I64" s="13"/>
      <c r="J64" s="15"/>
      <c r="K64" s="38"/>
      <c r="L64" s="16"/>
      <c r="M64" s="23"/>
      <c r="O64" s="1"/>
      <c r="P64" s="1"/>
      <c r="Q64" s="1"/>
      <c r="R64" s="1"/>
      <c r="S64" s="1"/>
      <c r="T64" s="1"/>
      <c r="U64" s="1"/>
      <c r="V64" s="100" t="s">
        <v>56</v>
      </c>
      <c r="W64" s="101" t="s">
        <v>55</v>
      </c>
    </row>
    <row r="65" spans="5:23" x14ac:dyDescent="0.35">
      <c r="V65" s="100"/>
      <c r="W65" s="101"/>
    </row>
    <row r="66" spans="5:23" x14ac:dyDescent="0.35">
      <c r="F66" s="12"/>
      <c r="G66" s="11"/>
      <c r="H66" s="11"/>
    </row>
    <row r="67" spans="5:23" x14ac:dyDescent="0.35">
      <c r="E67" t="s">
        <v>39</v>
      </c>
      <c r="F67" s="11">
        <v>101.1</v>
      </c>
      <c r="G67" s="11"/>
      <c r="H67" s="11"/>
    </row>
  </sheetData>
  <mergeCells count="27">
    <mergeCell ref="V61:V63"/>
    <mergeCell ref="W61:W63"/>
    <mergeCell ref="V64:V65"/>
    <mergeCell ref="W64:W65"/>
    <mergeCell ref="V45:V53"/>
    <mergeCell ref="W45:W53"/>
    <mergeCell ref="V54:V58"/>
    <mergeCell ref="W54:W58"/>
    <mergeCell ref="V30:V34"/>
    <mergeCell ref="W30:W34"/>
    <mergeCell ref="V35:V39"/>
    <mergeCell ref="W35:W39"/>
    <mergeCell ref="V40:V44"/>
    <mergeCell ref="W40:W44"/>
    <mergeCell ref="W22:W29"/>
    <mergeCell ref="C3:F3"/>
    <mergeCell ref="C4:F4"/>
    <mergeCell ref="C5:F5"/>
    <mergeCell ref="C6:F6"/>
    <mergeCell ref="C8:F8"/>
    <mergeCell ref="C9:F9"/>
    <mergeCell ref="O18:S18"/>
    <mergeCell ref="C10:F10"/>
    <mergeCell ref="C11:F11"/>
    <mergeCell ref="C12:F12"/>
    <mergeCell ref="I18:M18"/>
    <mergeCell ref="V22:V29"/>
  </mergeCells>
  <pageMargins left="0.51181102362204722" right="0.31496062992125984" top="0.11811023622047245" bottom="0.15748031496062992" header="0" footer="0"/>
  <pageSetup paperSize="8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F92D85-B73A-4BA8-9517-E0037E904EDB}">
  <dimension ref="A1:Q67"/>
  <sheetViews>
    <sheetView topLeftCell="A22" zoomScale="77" zoomScaleNormal="77" workbookViewId="0">
      <selection activeCell="I67" sqref="I67"/>
    </sheetView>
  </sheetViews>
  <sheetFormatPr defaultRowHeight="14.5" x14ac:dyDescent="0.35"/>
  <cols>
    <col min="1" max="1" width="18.54296875" customWidth="1"/>
    <col min="2" max="2" width="14.7265625" customWidth="1"/>
    <col min="3" max="4" width="9.7265625" customWidth="1"/>
    <col min="5" max="5" width="17.54296875" bestFit="1" customWidth="1"/>
    <col min="6" max="6" width="25" bestFit="1" customWidth="1"/>
    <col min="7" max="7" width="25.26953125" bestFit="1" customWidth="1"/>
    <col min="8" max="8" width="24.453125" bestFit="1" customWidth="1"/>
    <col min="9" max="9" width="17.26953125" customWidth="1"/>
    <col min="10" max="10" width="17.54296875" customWidth="1"/>
    <col min="11" max="11" width="22.26953125" bestFit="1" customWidth="1"/>
    <col min="12" max="13" width="17.7265625" bestFit="1" customWidth="1"/>
  </cols>
  <sheetData>
    <row r="1" spans="1:15" x14ac:dyDescent="0.35">
      <c r="A1" s="2" t="s">
        <v>5</v>
      </c>
    </row>
    <row r="2" spans="1:15" x14ac:dyDescent="0.35">
      <c r="B2" s="2"/>
      <c r="G2" t="s">
        <v>9</v>
      </c>
      <c r="H2" t="s">
        <v>8</v>
      </c>
      <c r="I2" t="s">
        <v>10</v>
      </c>
    </row>
    <row r="3" spans="1:15" x14ac:dyDescent="0.35">
      <c r="A3" s="2" t="s">
        <v>0</v>
      </c>
      <c r="B3" s="2" t="s">
        <v>6</v>
      </c>
      <c r="C3" s="87" t="s">
        <v>7</v>
      </c>
      <c r="D3" s="88"/>
      <c r="E3" s="88"/>
      <c r="F3" s="89"/>
      <c r="G3" s="26"/>
      <c r="H3" s="27">
        <f>0.3048*G3</f>
        <v>0</v>
      </c>
      <c r="I3" s="28">
        <f>H3</f>
        <v>0</v>
      </c>
      <c r="J3" s="1"/>
      <c r="K3" s="1"/>
      <c r="L3" s="1"/>
      <c r="M3" s="1"/>
    </row>
    <row r="4" spans="1:15" x14ac:dyDescent="0.35">
      <c r="A4" s="2" t="s">
        <v>1</v>
      </c>
      <c r="B4" s="2" t="s">
        <v>15</v>
      </c>
      <c r="C4" s="87" t="s">
        <v>18</v>
      </c>
      <c r="D4" s="88"/>
      <c r="E4" s="88"/>
      <c r="F4" s="89"/>
      <c r="G4" s="26"/>
      <c r="H4" s="27">
        <v>2.44</v>
      </c>
      <c r="I4" s="80">
        <f>H4</f>
        <v>2.44</v>
      </c>
      <c r="J4" s="9" t="s">
        <v>83</v>
      </c>
      <c r="K4" s="9"/>
      <c r="L4" s="1"/>
      <c r="M4" s="1"/>
    </row>
    <row r="5" spans="1:15" x14ac:dyDescent="0.35">
      <c r="B5" s="2" t="s">
        <v>16</v>
      </c>
      <c r="C5" s="87" t="s">
        <v>19</v>
      </c>
      <c r="D5" s="88"/>
      <c r="E5" s="88"/>
      <c r="F5" s="89"/>
      <c r="G5" s="26"/>
      <c r="H5" s="27">
        <v>1</v>
      </c>
      <c r="I5" s="81">
        <f>H5</f>
        <v>1</v>
      </c>
      <c r="J5" s="9" t="s">
        <v>83</v>
      </c>
      <c r="K5" s="9"/>
      <c r="L5" s="1"/>
      <c r="M5" s="1"/>
    </row>
    <row r="6" spans="1:15" x14ac:dyDescent="0.35">
      <c r="B6" s="2" t="s">
        <v>17</v>
      </c>
      <c r="C6" s="87"/>
      <c r="D6" s="88"/>
      <c r="E6" s="88"/>
      <c r="F6" s="89"/>
      <c r="G6" s="26"/>
      <c r="H6" s="27">
        <f>0.3048*G6</f>
        <v>0</v>
      </c>
      <c r="I6" s="82">
        <f>H6</f>
        <v>0</v>
      </c>
      <c r="J6" s="9" t="s">
        <v>83</v>
      </c>
      <c r="K6" s="9"/>
      <c r="L6" s="1"/>
      <c r="M6" s="1"/>
    </row>
    <row r="7" spans="1:15" x14ac:dyDescent="0.35">
      <c r="A7" s="2"/>
      <c r="B7" s="2"/>
      <c r="C7" s="24"/>
      <c r="D7" s="25"/>
      <c r="E7" s="25"/>
      <c r="F7" s="26"/>
      <c r="G7" s="26"/>
      <c r="H7" s="27"/>
      <c r="I7" s="28"/>
      <c r="J7" s="1"/>
      <c r="K7" s="1"/>
      <c r="L7" s="1"/>
      <c r="M7" s="1"/>
    </row>
    <row r="8" spans="1:15" x14ac:dyDescent="0.35">
      <c r="C8" s="87"/>
      <c r="D8" s="88"/>
      <c r="E8" s="88"/>
      <c r="F8" s="89"/>
      <c r="G8" s="31"/>
      <c r="H8" s="27">
        <f>0.3048*G8</f>
        <v>0</v>
      </c>
      <c r="I8" s="83">
        <f>H8</f>
        <v>0</v>
      </c>
      <c r="J8" s="9" t="s">
        <v>83</v>
      </c>
      <c r="K8" s="9"/>
      <c r="L8" s="9"/>
      <c r="M8" s="1"/>
    </row>
    <row r="9" spans="1:15" x14ac:dyDescent="0.35">
      <c r="C9" s="87"/>
      <c r="D9" s="88"/>
      <c r="E9" s="88"/>
      <c r="F9" s="89"/>
      <c r="G9" s="26"/>
      <c r="H9" s="27"/>
      <c r="I9" s="28"/>
      <c r="J9" s="9"/>
      <c r="K9" s="9"/>
      <c r="L9" s="9"/>
      <c r="M9" s="1"/>
    </row>
    <row r="10" spans="1:15" x14ac:dyDescent="0.35">
      <c r="C10" s="87"/>
      <c r="D10" s="88"/>
      <c r="E10" s="88"/>
      <c r="F10" s="89"/>
      <c r="G10" s="26"/>
      <c r="H10" s="27"/>
      <c r="I10" s="28"/>
      <c r="J10" s="9"/>
      <c r="K10" s="9"/>
      <c r="L10" s="9"/>
      <c r="M10" s="1"/>
      <c r="N10" s="2"/>
      <c r="O10" s="2"/>
    </row>
    <row r="11" spans="1:15" x14ac:dyDescent="0.35">
      <c r="C11" s="87" t="s">
        <v>84</v>
      </c>
      <c r="D11" s="88"/>
      <c r="E11" s="88"/>
      <c r="F11" s="89"/>
      <c r="G11" s="26"/>
      <c r="H11" s="27"/>
      <c r="I11" s="28">
        <v>7.0000000000000007E-2</v>
      </c>
      <c r="J11" s="9"/>
      <c r="K11" s="9"/>
      <c r="L11" s="9"/>
      <c r="M11" s="1"/>
      <c r="N11" s="2"/>
      <c r="O11" s="2"/>
    </row>
    <row r="12" spans="1:15" x14ac:dyDescent="0.35">
      <c r="C12" s="87" t="s">
        <v>85</v>
      </c>
      <c r="D12" s="88"/>
      <c r="E12" s="88"/>
      <c r="F12" s="89"/>
      <c r="G12" s="26"/>
      <c r="H12" s="27"/>
      <c r="I12" s="28">
        <v>19.893000000000001</v>
      </c>
      <c r="J12" s="9"/>
      <c r="K12" s="9"/>
      <c r="L12" s="9"/>
      <c r="M12" s="1"/>
      <c r="N12" s="2"/>
      <c r="O12" s="2"/>
    </row>
    <row r="13" spans="1:15" x14ac:dyDescent="0.35">
      <c r="C13" s="24"/>
      <c r="D13" s="25"/>
      <c r="E13" s="25"/>
      <c r="F13" s="26" t="s">
        <v>29</v>
      </c>
      <c r="G13" s="26"/>
      <c r="H13" s="27"/>
      <c r="I13" s="28">
        <v>20.082000000000001</v>
      </c>
      <c r="J13" s="9"/>
      <c r="K13" s="9"/>
      <c r="L13" s="9"/>
      <c r="M13" s="1"/>
      <c r="N13" s="2"/>
      <c r="O13" s="2"/>
    </row>
    <row r="14" spans="1:15" x14ac:dyDescent="0.35">
      <c r="C14" s="24"/>
      <c r="D14" s="25"/>
      <c r="E14" s="25"/>
      <c r="F14" s="26" t="s">
        <v>30</v>
      </c>
      <c r="G14" s="26"/>
      <c r="H14" s="27"/>
      <c r="I14" s="28">
        <v>95.86</v>
      </c>
      <c r="J14" s="9"/>
      <c r="K14" s="9"/>
      <c r="L14" s="9"/>
      <c r="M14" s="1"/>
      <c r="N14" s="2"/>
      <c r="O14" s="2"/>
    </row>
    <row r="15" spans="1:15" x14ac:dyDescent="0.35">
      <c r="C15" s="24"/>
      <c r="D15" s="25"/>
      <c r="E15" s="25"/>
      <c r="F15" s="26" t="s">
        <v>31</v>
      </c>
      <c r="G15" s="26"/>
      <c r="H15" s="27"/>
      <c r="I15" s="37">
        <f>(I12-I13)+I14</f>
        <v>95.670999999999992</v>
      </c>
      <c r="J15" s="9"/>
      <c r="K15" s="9"/>
      <c r="L15" s="9"/>
      <c r="M15" s="1"/>
      <c r="N15" s="2"/>
      <c r="O15" s="2"/>
    </row>
    <row r="16" spans="1:15" x14ac:dyDescent="0.35">
      <c r="C16" s="24"/>
      <c r="D16" s="25"/>
      <c r="E16" s="25"/>
      <c r="F16" s="26"/>
      <c r="G16" s="26"/>
      <c r="H16" s="27"/>
      <c r="I16" s="28"/>
      <c r="J16" s="9"/>
      <c r="K16" s="9"/>
      <c r="L16" s="9"/>
      <c r="M16" s="1"/>
      <c r="N16" s="2"/>
      <c r="O16" s="2"/>
    </row>
    <row r="17" spans="1:17" x14ac:dyDescent="0.35">
      <c r="A17" s="2"/>
      <c r="C17" s="29" t="s">
        <v>20</v>
      </c>
      <c r="D17" s="29" t="s">
        <v>20</v>
      </c>
      <c r="E17" s="3" t="s">
        <v>20</v>
      </c>
      <c r="F17" s="1"/>
      <c r="G17" s="1"/>
      <c r="H17" s="1"/>
      <c r="I17" s="91" t="s">
        <v>32</v>
      </c>
      <c r="J17" s="92"/>
      <c r="K17" s="92"/>
      <c r="L17" s="92"/>
      <c r="M17" s="93"/>
      <c r="N17" s="2"/>
      <c r="O17" s="2"/>
    </row>
    <row r="18" spans="1:17" x14ac:dyDescent="0.35">
      <c r="A18" s="2" t="s">
        <v>2</v>
      </c>
      <c r="B18" s="2"/>
      <c r="C18" s="3" t="s">
        <v>3</v>
      </c>
      <c r="D18" s="3" t="s">
        <v>14</v>
      </c>
      <c r="E18" s="3" t="s">
        <v>24</v>
      </c>
      <c r="F18" s="3" t="s">
        <v>25</v>
      </c>
      <c r="G18" s="3" t="s">
        <v>26</v>
      </c>
      <c r="H18" s="3" t="s">
        <v>27</v>
      </c>
      <c r="I18" s="3" t="s">
        <v>12</v>
      </c>
      <c r="J18" s="3" t="s">
        <v>13</v>
      </c>
      <c r="K18" s="3" t="s">
        <v>28</v>
      </c>
      <c r="L18" s="3" t="s">
        <v>34</v>
      </c>
      <c r="M18" s="3" t="s">
        <v>4</v>
      </c>
      <c r="N18" s="4"/>
      <c r="O18" s="4"/>
      <c r="P18" s="2"/>
      <c r="Q18" s="2"/>
    </row>
    <row r="19" spans="1:17" x14ac:dyDescent="0.35">
      <c r="A19" s="2"/>
      <c r="B19" s="2"/>
      <c r="C19" s="1"/>
      <c r="D19" s="1"/>
      <c r="E19" s="8"/>
      <c r="F19" s="5"/>
      <c r="G19" s="5"/>
      <c r="H19" s="5"/>
      <c r="I19" s="14"/>
      <c r="J19" s="15"/>
      <c r="K19" s="35"/>
      <c r="L19" s="16"/>
      <c r="M19" s="17"/>
      <c r="N19" s="4"/>
      <c r="O19" s="4"/>
      <c r="P19" s="4"/>
    </row>
    <row r="20" spans="1:17" x14ac:dyDescent="0.35">
      <c r="A20" s="6"/>
      <c r="B20" s="33">
        <f>SUM(B21:B63)</f>
        <v>99498</v>
      </c>
      <c r="C20" s="1"/>
      <c r="D20" s="32"/>
      <c r="E20" s="10"/>
      <c r="F20" s="30">
        <v>0.4</v>
      </c>
      <c r="G20" s="5">
        <f>F20+$I$11</f>
        <v>0.47000000000000003</v>
      </c>
      <c r="H20" s="5">
        <f>$I$12-F20</f>
        <v>19.493000000000002</v>
      </c>
      <c r="I20" s="14"/>
      <c r="J20" s="15"/>
      <c r="K20" s="38" t="s">
        <v>33</v>
      </c>
      <c r="L20" s="16"/>
      <c r="M20" s="17"/>
    </row>
    <row r="21" spans="1:17" x14ac:dyDescent="0.35">
      <c r="A21" s="6"/>
      <c r="B21" s="78">
        <v>2440</v>
      </c>
      <c r="C21" s="1">
        <v>42</v>
      </c>
      <c r="D21" s="32" t="s">
        <v>23</v>
      </c>
      <c r="E21" s="10">
        <f t="shared" ref="E21:E60" si="0">$I$4</f>
        <v>2.44</v>
      </c>
      <c r="F21" s="5">
        <f t="shared" ref="F21:F53" si="1">E21+F20</f>
        <v>2.84</v>
      </c>
      <c r="G21" s="5">
        <f t="shared" ref="G21:G63" si="2">F21+$I$11</f>
        <v>2.9099999999999997</v>
      </c>
      <c r="H21" s="5">
        <f t="shared" ref="H21:H63" si="3">$I$12-F21</f>
        <v>17.053000000000001</v>
      </c>
      <c r="I21" s="14"/>
      <c r="J21" s="15"/>
      <c r="K21" s="38"/>
      <c r="L21" s="16"/>
      <c r="M21" s="17"/>
    </row>
    <row r="22" spans="1:17" x14ac:dyDescent="0.35">
      <c r="A22" s="6"/>
      <c r="B22" s="84">
        <v>2442</v>
      </c>
      <c r="C22" s="1">
        <v>41</v>
      </c>
      <c r="D22" s="32" t="s">
        <v>23</v>
      </c>
      <c r="E22" s="10">
        <f t="shared" si="0"/>
        <v>2.44</v>
      </c>
      <c r="F22" s="5">
        <f t="shared" si="1"/>
        <v>5.2799999999999994</v>
      </c>
      <c r="G22" s="5">
        <f t="shared" si="2"/>
        <v>5.35</v>
      </c>
      <c r="H22" s="5">
        <f t="shared" si="3"/>
        <v>14.613000000000001</v>
      </c>
      <c r="I22" s="14"/>
      <c r="J22" s="15"/>
      <c r="K22" s="38" t="s">
        <v>33</v>
      </c>
      <c r="L22" s="16"/>
      <c r="M22" s="17"/>
    </row>
    <row r="23" spans="1:17" x14ac:dyDescent="0.35">
      <c r="A23" s="6"/>
      <c r="B23" s="84">
        <v>2440</v>
      </c>
      <c r="C23" s="1">
        <v>40</v>
      </c>
      <c r="D23" s="32" t="s">
        <v>23</v>
      </c>
      <c r="E23" s="10">
        <f t="shared" si="0"/>
        <v>2.44</v>
      </c>
      <c r="F23" s="5">
        <f t="shared" si="1"/>
        <v>7.7199999999999989</v>
      </c>
      <c r="G23" s="5">
        <f t="shared" si="2"/>
        <v>7.7899999999999991</v>
      </c>
      <c r="H23" s="5">
        <f t="shared" si="3"/>
        <v>12.173000000000002</v>
      </c>
      <c r="I23" s="14"/>
      <c r="J23" s="15"/>
      <c r="K23" s="38"/>
      <c r="L23" s="16"/>
      <c r="M23" s="17"/>
    </row>
    <row r="24" spans="1:17" x14ac:dyDescent="0.35">
      <c r="A24" s="6"/>
      <c r="B24" s="84">
        <v>2438</v>
      </c>
      <c r="C24" s="1">
        <v>39</v>
      </c>
      <c r="D24" s="32" t="s">
        <v>23</v>
      </c>
      <c r="E24" s="10">
        <f t="shared" si="0"/>
        <v>2.44</v>
      </c>
      <c r="F24" s="5">
        <f t="shared" si="1"/>
        <v>10.159999999999998</v>
      </c>
      <c r="G24" s="5">
        <f t="shared" si="2"/>
        <v>10.229999999999999</v>
      </c>
      <c r="H24" s="5">
        <f t="shared" si="3"/>
        <v>9.7330000000000023</v>
      </c>
      <c r="I24" s="14"/>
      <c r="J24" s="15"/>
      <c r="K24" s="38" t="s">
        <v>33</v>
      </c>
      <c r="L24" s="16"/>
      <c r="M24" s="17"/>
    </row>
    <row r="25" spans="1:17" x14ac:dyDescent="0.35">
      <c r="A25" s="6"/>
      <c r="B25" s="84">
        <v>2437</v>
      </c>
      <c r="C25" s="1">
        <v>38</v>
      </c>
      <c r="D25" s="32" t="s">
        <v>23</v>
      </c>
      <c r="E25" s="10">
        <f t="shared" si="0"/>
        <v>2.44</v>
      </c>
      <c r="F25" s="5">
        <f t="shared" si="1"/>
        <v>12.599999999999998</v>
      </c>
      <c r="G25" s="5">
        <f t="shared" si="2"/>
        <v>12.669999999999998</v>
      </c>
      <c r="H25" s="5">
        <f t="shared" si="3"/>
        <v>7.2930000000000028</v>
      </c>
      <c r="I25" s="14"/>
      <c r="J25" s="15"/>
      <c r="K25" s="36"/>
      <c r="L25" s="16"/>
      <c r="M25" s="17"/>
    </row>
    <row r="26" spans="1:17" x14ac:dyDescent="0.35">
      <c r="A26" s="6"/>
      <c r="B26" s="84">
        <v>2443</v>
      </c>
      <c r="C26" s="1">
        <v>37</v>
      </c>
      <c r="D26" s="32" t="s">
        <v>23</v>
      </c>
      <c r="E26" s="10">
        <f t="shared" si="0"/>
        <v>2.44</v>
      </c>
      <c r="F26" s="5">
        <f t="shared" si="1"/>
        <v>15.039999999999997</v>
      </c>
      <c r="G26" s="5">
        <f t="shared" si="2"/>
        <v>15.109999999999998</v>
      </c>
      <c r="H26" s="5">
        <f t="shared" si="3"/>
        <v>4.8530000000000033</v>
      </c>
      <c r="I26" s="14"/>
      <c r="J26" s="20">
        <f>J42-41</f>
        <v>12.670999999999992</v>
      </c>
      <c r="K26" s="38" t="s">
        <v>33</v>
      </c>
      <c r="L26" s="16"/>
      <c r="M26" s="17"/>
    </row>
    <row r="27" spans="1:17" x14ac:dyDescent="0.35">
      <c r="A27" s="6"/>
      <c r="B27" s="84">
        <v>2441</v>
      </c>
      <c r="C27" s="1">
        <v>36</v>
      </c>
      <c r="D27" s="32" t="s">
        <v>23</v>
      </c>
      <c r="E27" s="10">
        <f t="shared" si="0"/>
        <v>2.44</v>
      </c>
      <c r="F27" s="5">
        <f t="shared" si="1"/>
        <v>17.479999999999997</v>
      </c>
      <c r="G27" s="5">
        <f t="shared" si="2"/>
        <v>17.549999999999997</v>
      </c>
      <c r="H27" s="5">
        <f t="shared" si="3"/>
        <v>2.4130000000000038</v>
      </c>
      <c r="I27" s="14"/>
      <c r="J27" s="15"/>
      <c r="K27" s="38"/>
      <c r="L27" s="16"/>
      <c r="M27" s="17"/>
    </row>
    <row r="28" spans="1:17" x14ac:dyDescent="0.35">
      <c r="A28" s="6"/>
      <c r="B28" s="84">
        <v>2441</v>
      </c>
      <c r="C28" s="1">
        <v>35</v>
      </c>
      <c r="D28" s="32" t="s">
        <v>23</v>
      </c>
      <c r="E28" s="10">
        <f t="shared" si="0"/>
        <v>2.44</v>
      </c>
      <c r="F28" s="5">
        <f t="shared" si="1"/>
        <v>19.919999999999998</v>
      </c>
      <c r="G28" s="5">
        <f t="shared" si="2"/>
        <v>19.989999999999998</v>
      </c>
      <c r="H28" s="5">
        <f t="shared" si="3"/>
        <v>-2.699999999999747E-2</v>
      </c>
      <c r="I28" s="14"/>
      <c r="J28" s="21"/>
      <c r="K28" s="38" t="s">
        <v>33</v>
      </c>
      <c r="L28" s="16"/>
      <c r="M28" s="17"/>
    </row>
    <row r="29" spans="1:17" x14ac:dyDescent="0.35">
      <c r="A29" s="6"/>
      <c r="B29" s="84">
        <v>2442</v>
      </c>
      <c r="C29" s="1">
        <v>34</v>
      </c>
      <c r="D29" s="32" t="s">
        <v>23</v>
      </c>
      <c r="E29" s="10">
        <f t="shared" si="0"/>
        <v>2.44</v>
      </c>
      <c r="F29" s="5">
        <f t="shared" si="1"/>
        <v>22.36</v>
      </c>
      <c r="G29" s="5">
        <f t="shared" si="2"/>
        <v>22.43</v>
      </c>
      <c r="H29" s="5">
        <f t="shared" si="3"/>
        <v>-2.4669999999999987</v>
      </c>
      <c r="I29" s="14"/>
      <c r="J29" s="15"/>
      <c r="K29" s="38"/>
      <c r="L29" s="16"/>
      <c r="M29" s="17"/>
    </row>
    <row r="30" spans="1:17" x14ac:dyDescent="0.35">
      <c r="A30" s="7"/>
      <c r="B30" s="84">
        <v>2441</v>
      </c>
      <c r="C30" s="1">
        <v>33</v>
      </c>
      <c r="D30" s="32" t="s">
        <v>23</v>
      </c>
      <c r="E30" s="10">
        <f t="shared" si="0"/>
        <v>2.44</v>
      </c>
      <c r="F30" s="5">
        <f t="shared" si="1"/>
        <v>24.8</v>
      </c>
      <c r="G30" s="5">
        <f t="shared" si="2"/>
        <v>24.87</v>
      </c>
      <c r="H30" s="5">
        <f t="shared" si="3"/>
        <v>-4.907</v>
      </c>
      <c r="I30" s="14"/>
      <c r="J30" s="15"/>
      <c r="K30" s="38" t="s">
        <v>33</v>
      </c>
      <c r="L30" s="16"/>
      <c r="M30" s="17"/>
    </row>
    <row r="31" spans="1:17" x14ac:dyDescent="0.35">
      <c r="A31" s="7"/>
      <c r="B31" s="84">
        <v>2440</v>
      </c>
      <c r="C31" s="1">
        <v>32</v>
      </c>
      <c r="D31" s="32" t="s">
        <v>23</v>
      </c>
      <c r="E31" s="10">
        <f t="shared" si="0"/>
        <v>2.44</v>
      </c>
      <c r="F31" s="5">
        <f t="shared" si="1"/>
        <v>27.240000000000002</v>
      </c>
      <c r="G31" s="5">
        <f t="shared" si="2"/>
        <v>27.310000000000002</v>
      </c>
      <c r="H31" s="5">
        <f t="shared" si="3"/>
        <v>-7.3470000000000013</v>
      </c>
      <c r="I31" s="14"/>
      <c r="J31" s="15"/>
      <c r="K31" s="38"/>
      <c r="L31" s="16"/>
      <c r="M31" s="17"/>
    </row>
    <row r="32" spans="1:17" x14ac:dyDescent="0.35">
      <c r="A32" s="7"/>
      <c r="B32" s="84">
        <v>2439</v>
      </c>
      <c r="C32" s="1">
        <v>31</v>
      </c>
      <c r="D32" s="32" t="s">
        <v>23</v>
      </c>
      <c r="E32" s="10">
        <f t="shared" si="0"/>
        <v>2.44</v>
      </c>
      <c r="F32" s="5">
        <f t="shared" si="1"/>
        <v>29.680000000000003</v>
      </c>
      <c r="G32" s="5">
        <f t="shared" si="2"/>
        <v>29.750000000000004</v>
      </c>
      <c r="H32" s="5">
        <f t="shared" si="3"/>
        <v>-9.7870000000000026</v>
      </c>
      <c r="I32" s="14"/>
      <c r="J32" s="20"/>
      <c r="K32" s="38" t="s">
        <v>33</v>
      </c>
      <c r="L32" s="16"/>
      <c r="M32" s="17"/>
    </row>
    <row r="33" spans="1:13" x14ac:dyDescent="0.35">
      <c r="A33" s="7"/>
      <c r="B33" s="84">
        <v>2441</v>
      </c>
      <c r="C33" s="1">
        <v>30</v>
      </c>
      <c r="D33" s="32" t="s">
        <v>23</v>
      </c>
      <c r="E33" s="10">
        <f t="shared" si="0"/>
        <v>2.44</v>
      </c>
      <c r="F33" s="5">
        <f t="shared" si="1"/>
        <v>32.120000000000005</v>
      </c>
      <c r="G33" s="5">
        <f t="shared" si="2"/>
        <v>32.190000000000005</v>
      </c>
      <c r="H33" s="5">
        <f t="shared" si="3"/>
        <v>-12.227000000000004</v>
      </c>
      <c r="I33" s="19"/>
      <c r="J33" s="15"/>
      <c r="K33" s="38"/>
      <c r="L33" s="16"/>
      <c r="M33" s="17"/>
    </row>
    <row r="34" spans="1:13" x14ac:dyDescent="0.35">
      <c r="A34" s="7"/>
      <c r="B34" s="84">
        <v>2444</v>
      </c>
      <c r="C34" s="1">
        <v>29</v>
      </c>
      <c r="D34" s="32" t="s">
        <v>23</v>
      </c>
      <c r="E34" s="10">
        <f t="shared" si="0"/>
        <v>2.44</v>
      </c>
      <c r="F34" s="5">
        <f t="shared" si="1"/>
        <v>34.56</v>
      </c>
      <c r="G34" s="5">
        <f t="shared" si="2"/>
        <v>34.630000000000003</v>
      </c>
      <c r="H34" s="5">
        <f t="shared" si="3"/>
        <v>-14.667000000000002</v>
      </c>
      <c r="I34" s="14"/>
      <c r="J34" s="15"/>
      <c r="K34" s="38" t="s">
        <v>33</v>
      </c>
      <c r="L34" s="16"/>
      <c r="M34" s="17"/>
    </row>
    <row r="35" spans="1:13" x14ac:dyDescent="0.35">
      <c r="A35" s="7"/>
      <c r="B35" s="84">
        <v>2443</v>
      </c>
      <c r="C35" s="1">
        <v>28</v>
      </c>
      <c r="D35" s="32" t="s">
        <v>23</v>
      </c>
      <c r="E35" s="10">
        <f t="shared" si="0"/>
        <v>2.44</v>
      </c>
      <c r="F35" s="5">
        <f t="shared" si="1"/>
        <v>37</v>
      </c>
      <c r="G35" s="5">
        <f t="shared" si="2"/>
        <v>37.07</v>
      </c>
      <c r="H35" s="5">
        <f t="shared" si="3"/>
        <v>-17.106999999999999</v>
      </c>
      <c r="I35" s="14"/>
      <c r="J35" s="15"/>
      <c r="K35" s="38"/>
      <c r="L35" s="16"/>
      <c r="M35" s="17"/>
    </row>
    <row r="36" spans="1:13" x14ac:dyDescent="0.35">
      <c r="A36" s="7"/>
      <c r="B36" s="84">
        <v>2440</v>
      </c>
      <c r="C36" s="1">
        <v>27</v>
      </c>
      <c r="D36" s="32" t="s">
        <v>23</v>
      </c>
      <c r="E36" s="10">
        <f t="shared" si="0"/>
        <v>2.44</v>
      </c>
      <c r="F36" s="5">
        <f t="shared" si="1"/>
        <v>39.44</v>
      </c>
      <c r="G36" s="5">
        <f t="shared" si="2"/>
        <v>39.51</v>
      </c>
      <c r="H36" s="5">
        <f t="shared" si="3"/>
        <v>-19.546999999999997</v>
      </c>
      <c r="I36" s="14"/>
      <c r="J36" s="15"/>
      <c r="K36" s="38" t="s">
        <v>33</v>
      </c>
      <c r="L36" s="16"/>
      <c r="M36" s="17"/>
    </row>
    <row r="37" spans="1:13" x14ac:dyDescent="0.35">
      <c r="A37" s="7"/>
      <c r="B37" s="84">
        <v>2440</v>
      </c>
      <c r="C37" s="1">
        <v>26</v>
      </c>
      <c r="D37" s="32" t="s">
        <v>23</v>
      </c>
      <c r="E37" s="10">
        <f t="shared" si="0"/>
        <v>2.44</v>
      </c>
      <c r="F37" s="5">
        <f t="shared" si="1"/>
        <v>41.879999999999995</v>
      </c>
      <c r="G37" s="5">
        <f t="shared" si="2"/>
        <v>41.949999999999996</v>
      </c>
      <c r="H37" s="5">
        <f t="shared" si="3"/>
        <v>-21.986999999999995</v>
      </c>
      <c r="I37" s="14"/>
      <c r="J37" s="15"/>
      <c r="K37" s="38"/>
      <c r="L37" s="16"/>
      <c r="M37" s="17"/>
    </row>
    <row r="38" spans="1:13" x14ac:dyDescent="0.35">
      <c r="A38" s="7"/>
      <c r="B38" s="84">
        <v>2442</v>
      </c>
      <c r="C38" s="1">
        <v>25</v>
      </c>
      <c r="D38" s="32" t="s">
        <v>23</v>
      </c>
      <c r="E38" s="10">
        <f t="shared" si="0"/>
        <v>2.44</v>
      </c>
      <c r="F38" s="5">
        <f t="shared" si="1"/>
        <v>44.319999999999993</v>
      </c>
      <c r="G38" s="5">
        <f t="shared" si="2"/>
        <v>44.389999999999993</v>
      </c>
      <c r="H38" s="5">
        <f t="shared" si="3"/>
        <v>-24.426999999999992</v>
      </c>
      <c r="I38" s="14"/>
      <c r="J38" s="15"/>
      <c r="K38" s="38" t="s">
        <v>33</v>
      </c>
      <c r="L38" s="16"/>
      <c r="M38" s="17"/>
    </row>
    <row r="39" spans="1:13" x14ac:dyDescent="0.35">
      <c r="A39" s="7"/>
      <c r="B39" s="84">
        <v>2437</v>
      </c>
      <c r="C39" s="1">
        <v>24</v>
      </c>
      <c r="D39" s="32" t="s">
        <v>23</v>
      </c>
      <c r="E39" s="10">
        <f t="shared" si="0"/>
        <v>2.44</v>
      </c>
      <c r="F39" s="5">
        <f t="shared" si="1"/>
        <v>46.759999999999991</v>
      </c>
      <c r="G39" s="5">
        <f t="shared" si="2"/>
        <v>46.829999999999991</v>
      </c>
      <c r="H39" s="5">
        <f t="shared" si="3"/>
        <v>-26.86699999999999</v>
      </c>
      <c r="I39" s="14"/>
      <c r="J39" s="15"/>
      <c r="K39" s="38"/>
      <c r="L39" s="16"/>
      <c r="M39" s="17"/>
    </row>
    <row r="40" spans="1:13" x14ac:dyDescent="0.35">
      <c r="A40" s="7"/>
      <c r="B40" s="84">
        <v>2439</v>
      </c>
      <c r="C40" s="1">
        <v>23</v>
      </c>
      <c r="D40" s="32" t="s">
        <v>23</v>
      </c>
      <c r="E40" s="10">
        <f t="shared" si="0"/>
        <v>2.44</v>
      </c>
      <c r="F40" s="5">
        <f t="shared" si="1"/>
        <v>49.199999999999989</v>
      </c>
      <c r="G40" s="5">
        <f t="shared" si="2"/>
        <v>49.269999999999989</v>
      </c>
      <c r="H40" s="5">
        <f t="shared" si="3"/>
        <v>-29.306999999999988</v>
      </c>
      <c r="I40" s="14"/>
      <c r="J40" s="15"/>
      <c r="K40" s="38" t="s">
        <v>33</v>
      </c>
      <c r="L40" s="16"/>
      <c r="M40" s="17"/>
    </row>
    <row r="41" spans="1:13" x14ac:dyDescent="0.35">
      <c r="A41" s="7"/>
      <c r="B41" s="84">
        <v>2440</v>
      </c>
      <c r="C41" s="1">
        <v>22</v>
      </c>
      <c r="D41" s="32" t="s">
        <v>23</v>
      </c>
      <c r="E41" s="10">
        <f t="shared" si="0"/>
        <v>2.44</v>
      </c>
      <c r="F41" s="5">
        <f t="shared" si="1"/>
        <v>51.639999999999986</v>
      </c>
      <c r="G41" s="5">
        <f t="shared" si="2"/>
        <v>51.709999999999987</v>
      </c>
      <c r="H41" s="5">
        <f t="shared" si="3"/>
        <v>-31.746999999999986</v>
      </c>
      <c r="I41" s="14"/>
      <c r="J41" s="15"/>
      <c r="K41" s="38"/>
      <c r="L41" s="16"/>
      <c r="M41" s="17"/>
    </row>
    <row r="42" spans="1:13" x14ac:dyDescent="0.35">
      <c r="A42" s="7"/>
      <c r="B42" s="84">
        <v>2393</v>
      </c>
      <c r="C42" s="1">
        <v>21</v>
      </c>
      <c r="D42" s="32" t="s">
        <v>23</v>
      </c>
      <c r="E42" s="10">
        <f t="shared" si="0"/>
        <v>2.44</v>
      </c>
      <c r="F42" s="5">
        <f t="shared" si="1"/>
        <v>54.079999999999984</v>
      </c>
      <c r="G42" s="5">
        <f t="shared" si="2"/>
        <v>54.149999999999984</v>
      </c>
      <c r="H42" s="5">
        <f t="shared" si="3"/>
        <v>-34.186999999999983</v>
      </c>
      <c r="I42" s="19"/>
      <c r="J42" s="20">
        <f>I43-1</f>
        <v>53.670999999999992</v>
      </c>
      <c r="K42" s="38" t="s">
        <v>33</v>
      </c>
      <c r="L42" s="16"/>
      <c r="M42" s="17"/>
    </row>
    <row r="43" spans="1:13" x14ac:dyDescent="0.35">
      <c r="A43" s="7"/>
      <c r="B43" s="84">
        <v>2440</v>
      </c>
      <c r="C43" s="1">
        <v>20</v>
      </c>
      <c r="D43" s="32" t="s">
        <v>23</v>
      </c>
      <c r="E43" s="10">
        <f t="shared" si="0"/>
        <v>2.44</v>
      </c>
      <c r="F43" s="5">
        <f t="shared" si="1"/>
        <v>56.519999999999982</v>
      </c>
      <c r="G43" s="5">
        <f t="shared" si="2"/>
        <v>56.589999999999982</v>
      </c>
      <c r="H43" s="5">
        <f t="shared" si="3"/>
        <v>-36.626999999999981</v>
      </c>
      <c r="I43" s="13">
        <f>I60-41</f>
        <v>54.670999999999992</v>
      </c>
      <c r="J43" s="15"/>
      <c r="K43" s="38"/>
      <c r="L43" s="16"/>
      <c r="M43" s="17"/>
    </row>
    <row r="44" spans="1:13" x14ac:dyDescent="0.35">
      <c r="A44" s="7"/>
      <c r="B44" s="84">
        <v>2438</v>
      </c>
      <c r="C44" s="1">
        <v>19</v>
      </c>
      <c r="D44" s="32" t="s">
        <v>23</v>
      </c>
      <c r="E44" s="10">
        <f t="shared" si="0"/>
        <v>2.44</v>
      </c>
      <c r="F44" s="5">
        <f t="shared" si="1"/>
        <v>58.95999999999998</v>
      </c>
      <c r="G44" s="5">
        <f t="shared" si="2"/>
        <v>59.02999999999998</v>
      </c>
      <c r="H44" s="5">
        <f t="shared" si="3"/>
        <v>-39.066999999999979</v>
      </c>
      <c r="I44" s="14"/>
      <c r="J44" s="15"/>
      <c r="K44" s="38" t="s">
        <v>33</v>
      </c>
      <c r="L44" s="16"/>
      <c r="M44" s="17"/>
    </row>
    <row r="45" spans="1:13" x14ac:dyDescent="0.35">
      <c r="A45" s="7"/>
      <c r="B45" s="84">
        <v>2440</v>
      </c>
      <c r="C45" s="1">
        <v>18</v>
      </c>
      <c r="D45" s="32" t="s">
        <v>23</v>
      </c>
      <c r="E45" s="10">
        <f t="shared" si="0"/>
        <v>2.44</v>
      </c>
      <c r="F45" s="5">
        <f t="shared" si="1"/>
        <v>61.399999999999977</v>
      </c>
      <c r="G45" s="5">
        <f t="shared" si="2"/>
        <v>61.469999999999978</v>
      </c>
      <c r="H45" s="5">
        <f t="shared" si="3"/>
        <v>-41.506999999999977</v>
      </c>
      <c r="I45" s="14"/>
      <c r="J45" s="15"/>
      <c r="K45" s="38"/>
      <c r="L45" s="16"/>
      <c r="M45" s="17"/>
    </row>
    <row r="46" spans="1:13" x14ac:dyDescent="0.35">
      <c r="A46" s="7"/>
      <c r="B46" s="84">
        <v>2440</v>
      </c>
      <c r="C46" s="1">
        <v>17</v>
      </c>
      <c r="D46" s="32" t="s">
        <v>23</v>
      </c>
      <c r="E46" s="10">
        <f t="shared" si="0"/>
        <v>2.44</v>
      </c>
      <c r="F46" s="5">
        <f t="shared" si="1"/>
        <v>63.839999999999975</v>
      </c>
      <c r="G46" s="5">
        <f t="shared" si="2"/>
        <v>63.909999999999975</v>
      </c>
      <c r="H46" s="5">
        <f t="shared" si="3"/>
        <v>-43.946999999999974</v>
      </c>
      <c r="I46" s="14"/>
      <c r="J46" s="15"/>
      <c r="K46" s="38" t="s">
        <v>33</v>
      </c>
      <c r="L46" s="16"/>
      <c r="M46" s="17"/>
    </row>
    <row r="47" spans="1:13" x14ac:dyDescent="0.35">
      <c r="A47" s="7"/>
      <c r="B47" s="84">
        <v>2441</v>
      </c>
      <c r="C47" s="1">
        <v>16</v>
      </c>
      <c r="D47" s="32" t="s">
        <v>23</v>
      </c>
      <c r="E47" s="10">
        <f t="shared" si="0"/>
        <v>2.44</v>
      </c>
      <c r="F47" s="5">
        <f t="shared" si="1"/>
        <v>66.279999999999973</v>
      </c>
      <c r="G47" s="5">
        <f t="shared" si="2"/>
        <v>66.349999999999966</v>
      </c>
      <c r="H47" s="5">
        <f t="shared" si="3"/>
        <v>-46.386999999999972</v>
      </c>
      <c r="I47" s="14"/>
      <c r="J47" s="15"/>
      <c r="K47" s="38"/>
      <c r="L47" s="16"/>
      <c r="M47" s="17"/>
    </row>
    <row r="48" spans="1:13" x14ac:dyDescent="0.35">
      <c r="A48" s="7"/>
      <c r="B48" s="84">
        <v>2440</v>
      </c>
      <c r="C48" s="1">
        <v>15</v>
      </c>
      <c r="D48" s="32" t="s">
        <v>23</v>
      </c>
      <c r="E48" s="10">
        <f t="shared" si="0"/>
        <v>2.44</v>
      </c>
      <c r="F48" s="5">
        <f t="shared" si="1"/>
        <v>68.71999999999997</v>
      </c>
      <c r="G48" s="5">
        <f t="shared" si="2"/>
        <v>68.789999999999964</v>
      </c>
      <c r="H48" s="5">
        <f t="shared" si="3"/>
        <v>-48.82699999999997</v>
      </c>
      <c r="I48" s="14"/>
      <c r="J48" s="15"/>
      <c r="K48" s="38" t="s">
        <v>33</v>
      </c>
      <c r="L48" s="16"/>
      <c r="M48" s="17"/>
    </row>
    <row r="49" spans="1:13" x14ac:dyDescent="0.35">
      <c r="A49" s="7"/>
      <c r="B49" s="84">
        <v>2445</v>
      </c>
      <c r="C49" s="1">
        <v>14</v>
      </c>
      <c r="D49" s="32" t="s">
        <v>23</v>
      </c>
      <c r="E49" s="10">
        <f t="shared" si="0"/>
        <v>2.44</v>
      </c>
      <c r="F49" s="5">
        <f t="shared" si="1"/>
        <v>71.159999999999968</v>
      </c>
      <c r="G49" s="5">
        <f t="shared" si="2"/>
        <v>71.229999999999961</v>
      </c>
      <c r="H49" s="5">
        <f t="shared" si="3"/>
        <v>-51.266999999999967</v>
      </c>
      <c r="I49" s="14"/>
      <c r="J49" s="15"/>
      <c r="K49" s="38"/>
      <c r="L49" s="16"/>
      <c r="M49" s="17"/>
    </row>
    <row r="50" spans="1:13" x14ac:dyDescent="0.35">
      <c r="A50" s="7"/>
      <c r="B50" s="84">
        <v>2442</v>
      </c>
      <c r="C50" s="1">
        <v>13</v>
      </c>
      <c r="D50" s="32" t="s">
        <v>23</v>
      </c>
      <c r="E50" s="10">
        <f t="shared" si="0"/>
        <v>2.44</v>
      </c>
      <c r="F50" s="5">
        <f t="shared" si="1"/>
        <v>73.599999999999966</v>
      </c>
      <c r="G50" s="5">
        <f t="shared" si="2"/>
        <v>73.669999999999959</v>
      </c>
      <c r="H50" s="5">
        <f t="shared" si="3"/>
        <v>-53.706999999999965</v>
      </c>
      <c r="I50" s="14"/>
      <c r="J50" s="15"/>
      <c r="K50" s="38" t="s">
        <v>33</v>
      </c>
      <c r="L50" s="16"/>
      <c r="M50" s="17"/>
    </row>
    <row r="51" spans="1:13" x14ac:dyDescent="0.35">
      <c r="A51" s="7"/>
      <c r="B51" s="84">
        <v>2389</v>
      </c>
      <c r="C51" s="1">
        <v>12</v>
      </c>
      <c r="D51" s="32" t="s">
        <v>23</v>
      </c>
      <c r="E51" s="10">
        <f t="shared" si="0"/>
        <v>2.44</v>
      </c>
      <c r="F51" s="5">
        <f t="shared" si="1"/>
        <v>76.039999999999964</v>
      </c>
      <c r="G51" s="5">
        <f t="shared" si="2"/>
        <v>76.109999999999957</v>
      </c>
      <c r="H51" s="5">
        <f t="shared" si="3"/>
        <v>-56.146999999999963</v>
      </c>
      <c r="I51" s="14"/>
      <c r="J51" s="15"/>
      <c r="K51" s="38"/>
      <c r="L51" s="16"/>
      <c r="M51" s="17"/>
    </row>
    <row r="52" spans="1:13" x14ac:dyDescent="0.35">
      <c r="A52" s="7"/>
      <c r="B52" s="84">
        <v>2441</v>
      </c>
      <c r="C52" s="1">
        <v>11</v>
      </c>
      <c r="D52" s="32" t="s">
        <v>23</v>
      </c>
      <c r="E52" s="10">
        <f t="shared" si="0"/>
        <v>2.44</v>
      </c>
      <c r="F52" s="5">
        <f t="shared" si="1"/>
        <v>78.479999999999961</v>
      </c>
      <c r="G52" s="5">
        <f t="shared" si="2"/>
        <v>78.549999999999955</v>
      </c>
      <c r="H52" s="5">
        <f t="shared" si="3"/>
        <v>-58.586999999999961</v>
      </c>
      <c r="I52" s="14"/>
      <c r="J52" s="15"/>
      <c r="K52" s="38" t="s">
        <v>33</v>
      </c>
      <c r="L52" s="16"/>
      <c r="M52" s="17"/>
    </row>
    <row r="53" spans="1:13" x14ac:dyDescent="0.35">
      <c r="A53" s="7"/>
      <c r="B53" s="84">
        <v>2440</v>
      </c>
      <c r="C53" s="1">
        <v>10</v>
      </c>
      <c r="D53" s="32" t="s">
        <v>23</v>
      </c>
      <c r="E53" s="10">
        <f t="shared" si="0"/>
        <v>2.44</v>
      </c>
      <c r="F53" s="5">
        <f t="shared" si="1"/>
        <v>80.919999999999959</v>
      </c>
      <c r="G53" s="5">
        <f t="shared" si="2"/>
        <v>80.989999999999952</v>
      </c>
      <c r="H53" s="5">
        <f t="shared" si="3"/>
        <v>-61.026999999999958</v>
      </c>
      <c r="I53" s="14"/>
      <c r="J53" s="15"/>
      <c r="K53" s="38"/>
      <c r="L53" s="16"/>
      <c r="M53" s="17"/>
    </row>
    <row r="54" spans="1:13" x14ac:dyDescent="0.35">
      <c r="A54" s="7"/>
      <c r="B54" s="84">
        <v>2446</v>
      </c>
      <c r="C54" s="1">
        <v>9</v>
      </c>
      <c r="D54" s="32" t="s">
        <v>23</v>
      </c>
      <c r="E54" s="10">
        <f t="shared" si="0"/>
        <v>2.44</v>
      </c>
      <c r="F54" s="5">
        <f>E54+F53</f>
        <v>83.359999999999957</v>
      </c>
      <c r="G54" s="5">
        <f t="shared" si="2"/>
        <v>83.42999999999995</v>
      </c>
      <c r="H54" s="5">
        <f t="shared" si="3"/>
        <v>-63.466999999999956</v>
      </c>
      <c r="I54" s="14"/>
      <c r="J54" s="15"/>
      <c r="K54" s="38" t="s">
        <v>33</v>
      </c>
      <c r="L54" s="16"/>
      <c r="M54" s="17"/>
    </row>
    <row r="55" spans="1:13" x14ac:dyDescent="0.35">
      <c r="A55" s="7"/>
      <c r="B55" s="84">
        <v>2439</v>
      </c>
      <c r="C55" s="1">
        <v>8</v>
      </c>
      <c r="D55" s="32" t="s">
        <v>23</v>
      </c>
      <c r="E55" s="10">
        <f t="shared" si="0"/>
        <v>2.44</v>
      </c>
      <c r="F55" s="5">
        <f t="shared" ref="F55:F63" si="4">E55+F54</f>
        <v>85.799999999999955</v>
      </c>
      <c r="G55" s="5">
        <f t="shared" si="2"/>
        <v>85.869999999999948</v>
      </c>
      <c r="H55" s="5">
        <f t="shared" si="3"/>
        <v>-65.906999999999954</v>
      </c>
      <c r="I55" s="14"/>
      <c r="J55" s="15"/>
      <c r="K55" s="38"/>
      <c r="L55" s="16"/>
      <c r="M55" s="17"/>
    </row>
    <row r="56" spans="1:13" x14ac:dyDescent="0.35">
      <c r="A56" s="7"/>
      <c r="B56" s="84">
        <v>2448</v>
      </c>
      <c r="C56" s="1">
        <v>7</v>
      </c>
      <c r="D56" s="32" t="s">
        <v>23</v>
      </c>
      <c r="E56" s="10">
        <f t="shared" si="0"/>
        <v>2.44</v>
      </c>
      <c r="F56" s="5">
        <f t="shared" si="4"/>
        <v>88.239999999999952</v>
      </c>
      <c r="G56" s="5">
        <f t="shared" si="2"/>
        <v>88.309999999999945</v>
      </c>
      <c r="H56" s="5">
        <f t="shared" si="3"/>
        <v>-68.346999999999952</v>
      </c>
      <c r="I56" s="14"/>
      <c r="J56" s="15"/>
      <c r="K56" s="38" t="s">
        <v>33</v>
      </c>
      <c r="L56" s="16"/>
      <c r="M56" s="17"/>
    </row>
    <row r="57" spans="1:13" x14ac:dyDescent="0.35">
      <c r="A57" s="7"/>
      <c r="B57" s="84">
        <v>2443</v>
      </c>
      <c r="C57" s="1">
        <v>6</v>
      </c>
      <c r="D57" s="32" t="s">
        <v>23</v>
      </c>
      <c r="E57" s="10">
        <f t="shared" si="0"/>
        <v>2.44</v>
      </c>
      <c r="F57" s="5">
        <f t="shared" si="4"/>
        <v>90.67999999999995</v>
      </c>
      <c r="G57" s="5">
        <f t="shared" si="2"/>
        <v>90.749999999999943</v>
      </c>
      <c r="H57" s="5">
        <f t="shared" si="3"/>
        <v>-70.786999999999949</v>
      </c>
      <c r="I57" s="14"/>
      <c r="J57" s="15"/>
      <c r="K57" s="38"/>
      <c r="L57" s="22"/>
      <c r="M57" s="17"/>
    </row>
    <row r="58" spans="1:13" x14ac:dyDescent="0.35">
      <c r="A58" s="7"/>
      <c r="B58" s="84">
        <v>2444</v>
      </c>
      <c r="C58" s="1">
        <v>5</v>
      </c>
      <c r="D58" s="32" t="s">
        <v>23</v>
      </c>
      <c r="E58" s="10">
        <f t="shared" si="0"/>
        <v>2.44</v>
      </c>
      <c r="F58" s="5">
        <f t="shared" si="4"/>
        <v>93.119999999999948</v>
      </c>
      <c r="G58" s="5">
        <f t="shared" si="2"/>
        <v>93.189999999999941</v>
      </c>
      <c r="H58" s="5">
        <f t="shared" si="3"/>
        <v>-73.226999999999947</v>
      </c>
      <c r="I58" s="14"/>
      <c r="J58" s="15"/>
      <c r="K58" s="38" t="s">
        <v>33</v>
      </c>
      <c r="L58" s="22"/>
      <c r="M58" s="17"/>
    </row>
    <row r="59" spans="1:13" x14ac:dyDescent="0.35">
      <c r="A59" s="7"/>
      <c r="B59" s="84">
        <v>2441</v>
      </c>
      <c r="C59" s="1">
        <v>4</v>
      </c>
      <c r="D59" s="32" t="s">
        <v>23</v>
      </c>
      <c r="E59" s="10">
        <f t="shared" si="0"/>
        <v>2.44</v>
      </c>
      <c r="F59" s="5">
        <f t="shared" si="4"/>
        <v>95.559999999999945</v>
      </c>
      <c r="G59" s="5">
        <f t="shared" si="2"/>
        <v>95.629999999999939</v>
      </c>
      <c r="H59" s="5">
        <f t="shared" si="3"/>
        <v>-75.666999999999945</v>
      </c>
      <c r="I59" s="14"/>
      <c r="J59" s="15"/>
      <c r="K59" s="38"/>
      <c r="L59" s="16"/>
      <c r="M59" s="17"/>
    </row>
    <row r="60" spans="1:13" x14ac:dyDescent="0.35">
      <c r="A60" s="7"/>
      <c r="B60" s="84">
        <v>2443</v>
      </c>
      <c r="C60" s="1">
        <v>3</v>
      </c>
      <c r="D60" s="32" t="s">
        <v>23</v>
      </c>
      <c r="E60" s="10">
        <f t="shared" si="0"/>
        <v>2.44</v>
      </c>
      <c r="F60" s="5">
        <f t="shared" si="4"/>
        <v>97.999999999999943</v>
      </c>
      <c r="G60" s="5">
        <f t="shared" si="2"/>
        <v>98.069999999999936</v>
      </c>
      <c r="H60" s="5">
        <f t="shared" si="3"/>
        <v>-78.106999999999942</v>
      </c>
      <c r="I60" s="13">
        <f>I15</f>
        <v>95.670999999999992</v>
      </c>
      <c r="J60" s="15"/>
      <c r="K60" s="38" t="s">
        <v>35</v>
      </c>
      <c r="L60" s="16"/>
      <c r="M60" s="17"/>
    </row>
    <row r="61" spans="1:13" x14ac:dyDescent="0.35">
      <c r="A61" s="7"/>
      <c r="B61" s="84">
        <v>945</v>
      </c>
      <c r="C61" s="1">
        <v>2</v>
      </c>
      <c r="D61" s="32" t="s">
        <v>21</v>
      </c>
      <c r="E61" s="10">
        <f>$I$5</f>
        <v>1</v>
      </c>
      <c r="F61" s="5">
        <f t="shared" si="4"/>
        <v>98.999999999999943</v>
      </c>
      <c r="G61" s="5">
        <f t="shared" si="2"/>
        <v>99.069999999999936</v>
      </c>
      <c r="H61" s="5">
        <f t="shared" si="3"/>
        <v>-79.106999999999942</v>
      </c>
      <c r="I61" s="18"/>
      <c r="J61" s="15"/>
      <c r="K61" s="38"/>
      <c r="L61" s="16"/>
      <c r="M61" s="17" t="s">
        <v>36</v>
      </c>
    </row>
    <row r="62" spans="1:13" x14ac:dyDescent="0.35">
      <c r="A62" s="7"/>
      <c r="B62" s="84">
        <v>931</v>
      </c>
      <c r="C62" s="1">
        <v>1</v>
      </c>
      <c r="D62" s="1" t="s">
        <v>22</v>
      </c>
      <c r="E62" s="10">
        <v>1</v>
      </c>
      <c r="F62" s="5">
        <f t="shared" si="4"/>
        <v>99.999999999999943</v>
      </c>
      <c r="G62" s="5">
        <f t="shared" si="2"/>
        <v>100.06999999999994</v>
      </c>
      <c r="H62" s="5">
        <f t="shared" si="3"/>
        <v>-80.106999999999942</v>
      </c>
      <c r="I62" s="13"/>
      <c r="J62" s="15"/>
      <c r="K62" s="38" t="s">
        <v>37</v>
      </c>
      <c r="L62" s="16"/>
      <c r="M62" s="23"/>
    </row>
    <row r="63" spans="1:13" x14ac:dyDescent="0.35">
      <c r="A63" s="7"/>
      <c r="B63" s="84">
        <v>79</v>
      </c>
      <c r="C63" s="8" t="s">
        <v>11</v>
      </c>
      <c r="D63" s="1" t="s">
        <v>86</v>
      </c>
      <c r="E63" s="10">
        <v>0</v>
      </c>
      <c r="F63" s="5">
        <f t="shared" si="4"/>
        <v>99.999999999999943</v>
      </c>
      <c r="G63" s="5">
        <f t="shared" si="2"/>
        <v>100.06999999999994</v>
      </c>
      <c r="H63" s="5">
        <f t="shared" si="3"/>
        <v>-80.106999999999942</v>
      </c>
      <c r="I63" s="13"/>
      <c r="J63" s="15"/>
      <c r="K63" s="38"/>
      <c r="L63" s="16"/>
      <c r="M63" s="23"/>
    </row>
    <row r="65" spans="1:8" x14ac:dyDescent="0.35">
      <c r="E65" t="s">
        <v>39</v>
      </c>
      <c r="F65" s="11">
        <v>101.1</v>
      </c>
      <c r="G65" s="11"/>
      <c r="H65" s="11"/>
    </row>
    <row r="66" spans="1:8" x14ac:dyDescent="0.35">
      <c r="F66" s="11"/>
      <c r="G66" s="11"/>
      <c r="H66" s="11"/>
    </row>
    <row r="67" spans="1:8" x14ac:dyDescent="0.35">
      <c r="A67" s="2" t="s">
        <v>87</v>
      </c>
      <c r="F67">
        <v>4330</v>
      </c>
      <c r="G67" t="s">
        <v>88</v>
      </c>
    </row>
  </sheetData>
  <mergeCells count="10">
    <mergeCell ref="C10:F10"/>
    <mergeCell ref="C11:F11"/>
    <mergeCell ref="C12:F12"/>
    <mergeCell ref="I17:M17"/>
    <mergeCell ref="C3:F3"/>
    <mergeCell ref="C4:F4"/>
    <mergeCell ref="C5:F5"/>
    <mergeCell ref="C6:F6"/>
    <mergeCell ref="C8:F8"/>
    <mergeCell ref="C9:F9"/>
  </mergeCells>
  <pageMargins left="0.51181102362204722" right="0.31496062992125984" top="0.11811023622047245" bottom="0.15748031496062992" header="0" footer="0"/>
  <pageSetup paperSize="8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D9C381-42A5-427A-87DD-28613792136C}">
  <dimension ref="A1:AF72"/>
  <sheetViews>
    <sheetView tabSelected="1" topLeftCell="K3" zoomScale="64" zoomScaleNormal="64" workbookViewId="0">
      <selection activeCell="AA22" sqref="AA22"/>
    </sheetView>
  </sheetViews>
  <sheetFormatPr defaultRowHeight="14.5" x14ac:dyDescent="0.35"/>
  <cols>
    <col min="1" max="1" width="18.54296875" style="11" customWidth="1"/>
    <col min="2" max="2" width="14.7265625" customWidth="1"/>
    <col min="3" max="4" width="9.7265625" customWidth="1"/>
    <col min="5" max="5" width="23.1796875" style="52" bestFit="1" customWidth="1"/>
    <col min="6" max="6" width="25" customWidth="1"/>
    <col min="7" max="7" width="25.1796875" style="52" bestFit="1" customWidth="1"/>
    <col min="8" max="8" width="24.453125" style="52" bestFit="1" customWidth="1"/>
    <col min="9" max="9" width="17.1796875" customWidth="1"/>
    <col min="10" max="10" width="17.54296875" customWidth="1"/>
    <col min="11" max="11" width="24.1796875" bestFit="1" customWidth="1"/>
    <col min="12" max="13" width="17.81640625" bestFit="1" customWidth="1"/>
    <col min="15" max="15" width="14.26953125" customWidth="1"/>
    <col min="22" max="22" width="12.54296875" style="40" customWidth="1"/>
    <col min="23" max="23" width="45.81640625" style="46" customWidth="1"/>
    <col min="24" max="24" width="12.54296875" style="109" customWidth="1"/>
    <col min="25" max="25" width="8.7265625" style="108"/>
  </cols>
  <sheetData>
    <row r="1" spans="1:18" ht="23.5" x14ac:dyDescent="0.55000000000000004">
      <c r="A1" s="50" t="s">
        <v>5</v>
      </c>
      <c r="C1" s="75" t="s">
        <v>72</v>
      </c>
    </row>
    <row r="2" spans="1:18" x14ac:dyDescent="0.35">
      <c r="B2" s="2"/>
      <c r="G2" s="52" t="s">
        <v>9</v>
      </c>
      <c r="H2" s="52" t="s">
        <v>8</v>
      </c>
      <c r="I2" t="s">
        <v>10</v>
      </c>
    </row>
    <row r="3" spans="1:18" x14ac:dyDescent="0.35">
      <c r="A3" s="50" t="s">
        <v>0</v>
      </c>
      <c r="B3" s="2" t="s">
        <v>6</v>
      </c>
      <c r="C3" s="87" t="s">
        <v>7</v>
      </c>
      <c r="D3" s="88"/>
      <c r="E3" s="88"/>
      <c r="F3" s="89"/>
      <c r="G3" s="65"/>
      <c r="H3" s="65"/>
      <c r="I3" s="67" t="s">
        <v>66</v>
      </c>
      <c r="J3" s="1"/>
      <c r="K3" s="1"/>
      <c r="L3" s="1"/>
      <c r="M3" s="1"/>
    </row>
    <row r="4" spans="1:18" x14ac:dyDescent="0.35">
      <c r="A4" s="50" t="s">
        <v>1</v>
      </c>
      <c r="B4" s="2" t="s">
        <v>15</v>
      </c>
      <c r="C4" s="87" t="s">
        <v>18</v>
      </c>
      <c r="D4" s="88"/>
      <c r="E4" s="88"/>
      <c r="F4" s="89"/>
      <c r="G4" s="65"/>
      <c r="H4" s="65"/>
      <c r="I4" s="67" t="s">
        <v>66</v>
      </c>
      <c r="J4" s="9"/>
      <c r="K4" s="9"/>
      <c r="L4" s="1"/>
      <c r="M4" s="1"/>
    </row>
    <row r="5" spans="1:18" x14ac:dyDescent="0.35">
      <c r="B5" s="2" t="s">
        <v>16</v>
      </c>
      <c r="C5" s="87" t="s">
        <v>19</v>
      </c>
      <c r="D5" s="88"/>
      <c r="E5" s="88"/>
      <c r="F5" s="89"/>
      <c r="G5" s="65"/>
      <c r="H5" s="65"/>
      <c r="I5" s="67" t="s">
        <v>66</v>
      </c>
      <c r="J5" s="9"/>
      <c r="K5" s="9"/>
      <c r="L5" s="1"/>
      <c r="M5" s="1"/>
    </row>
    <row r="6" spans="1:18" x14ac:dyDescent="0.35">
      <c r="B6" s="2" t="s">
        <v>17</v>
      </c>
      <c r="C6" s="87"/>
      <c r="D6" s="88"/>
      <c r="E6" s="88"/>
      <c r="F6" s="89"/>
      <c r="G6" s="65"/>
      <c r="H6" s="65"/>
      <c r="I6" s="28"/>
      <c r="J6" s="9"/>
      <c r="K6" s="9"/>
      <c r="L6" s="1"/>
      <c r="M6" s="1"/>
    </row>
    <row r="7" spans="1:18" x14ac:dyDescent="0.35">
      <c r="A7" s="50"/>
      <c r="B7" s="2"/>
      <c r="C7" s="24"/>
      <c r="D7" s="25"/>
      <c r="E7" s="53"/>
      <c r="F7" s="26"/>
      <c r="G7" s="65"/>
      <c r="H7" s="65"/>
      <c r="I7" s="28"/>
      <c r="J7" s="1"/>
      <c r="K7" s="1"/>
      <c r="L7" s="1"/>
      <c r="M7" s="1"/>
    </row>
    <row r="8" spans="1:18" x14ac:dyDescent="0.35">
      <c r="C8" s="87"/>
      <c r="D8" s="88"/>
      <c r="E8" s="88"/>
      <c r="F8" s="89"/>
      <c r="G8" s="66"/>
      <c r="H8" s="65"/>
      <c r="I8" s="28"/>
      <c r="J8" s="9"/>
      <c r="K8" s="9"/>
      <c r="L8" s="9"/>
      <c r="M8" s="1"/>
    </row>
    <row r="9" spans="1:18" x14ac:dyDescent="0.35">
      <c r="C9" s="87"/>
      <c r="D9" s="88"/>
      <c r="E9" s="88"/>
      <c r="F9" s="89"/>
      <c r="G9" s="65"/>
      <c r="H9" s="65"/>
      <c r="I9" s="28"/>
      <c r="J9" s="9"/>
      <c r="K9" s="9"/>
      <c r="L9" s="9"/>
      <c r="M9" s="1"/>
    </row>
    <row r="10" spans="1:18" x14ac:dyDescent="0.35">
      <c r="C10" s="87"/>
      <c r="D10" s="88"/>
      <c r="E10" s="88"/>
      <c r="F10" s="89"/>
      <c r="G10" s="65"/>
      <c r="H10" s="65"/>
      <c r="I10" s="28"/>
      <c r="J10" s="9"/>
      <c r="K10" s="9"/>
      <c r="L10" s="9"/>
      <c r="M10" s="1"/>
      <c r="N10" s="2"/>
      <c r="O10" s="2"/>
    </row>
    <row r="11" spans="1:18" x14ac:dyDescent="0.35">
      <c r="C11" s="87" t="s">
        <v>69</v>
      </c>
      <c r="D11" s="88"/>
      <c r="E11" s="88"/>
      <c r="F11" s="89"/>
      <c r="G11" s="65"/>
      <c r="H11" s="65"/>
      <c r="I11" s="28">
        <v>7.0000000000000007E-2</v>
      </c>
      <c r="J11" s="71" t="s">
        <v>65</v>
      </c>
      <c r="K11" s="9"/>
      <c r="L11" s="9"/>
      <c r="M11" s="1"/>
      <c r="N11" s="2"/>
      <c r="O11" s="2"/>
    </row>
    <row r="12" spans="1:18" x14ac:dyDescent="0.35">
      <c r="C12" s="87" t="s">
        <v>70</v>
      </c>
      <c r="D12" s="88"/>
      <c r="E12" s="88"/>
      <c r="F12" s="89"/>
      <c r="G12" s="65"/>
      <c r="H12" s="65"/>
      <c r="I12" s="28">
        <v>19.893000000000001</v>
      </c>
      <c r="J12" s="71" t="s">
        <v>65</v>
      </c>
      <c r="K12" s="74"/>
      <c r="L12" s="9"/>
      <c r="M12" s="1"/>
      <c r="N12" s="2"/>
      <c r="O12" s="70"/>
      <c r="R12" s="52"/>
    </row>
    <row r="13" spans="1:18" x14ac:dyDescent="0.35">
      <c r="C13" s="24"/>
      <c r="D13" s="25"/>
      <c r="E13" s="53"/>
      <c r="F13" s="26" t="s">
        <v>29</v>
      </c>
      <c r="G13" s="65"/>
      <c r="H13" s="65"/>
      <c r="I13" s="28">
        <v>20.082000000000001</v>
      </c>
      <c r="J13" s="71" t="s">
        <v>65</v>
      </c>
      <c r="K13" s="9"/>
      <c r="L13" s="9"/>
      <c r="M13" s="1"/>
      <c r="N13" s="2"/>
      <c r="O13" s="2"/>
    </row>
    <row r="14" spans="1:18" x14ac:dyDescent="0.35">
      <c r="C14" s="24"/>
      <c r="D14" s="25"/>
      <c r="E14" s="53"/>
      <c r="F14" s="26" t="s">
        <v>30</v>
      </c>
      <c r="G14" s="65"/>
      <c r="H14" s="65"/>
      <c r="I14" s="28">
        <v>95.86</v>
      </c>
      <c r="J14" s="71" t="s">
        <v>65</v>
      </c>
      <c r="K14" s="9"/>
      <c r="L14" s="9"/>
      <c r="M14" s="1"/>
      <c r="N14" s="2"/>
      <c r="O14" s="2"/>
    </row>
    <row r="15" spans="1:18" x14ac:dyDescent="0.35">
      <c r="C15" s="24"/>
      <c r="D15" s="25"/>
      <c r="E15" s="53"/>
      <c r="F15" s="26" t="s">
        <v>31</v>
      </c>
      <c r="G15" s="65"/>
      <c r="H15" s="65"/>
      <c r="I15" s="37">
        <f>(I12-I13)+I14</f>
        <v>95.670999999999992</v>
      </c>
      <c r="J15" s="71" t="s">
        <v>65</v>
      </c>
      <c r="K15" s="9"/>
      <c r="L15" s="9"/>
      <c r="M15" s="1"/>
      <c r="N15" s="2"/>
      <c r="O15" s="2"/>
    </row>
    <row r="16" spans="1:18" x14ac:dyDescent="0.35">
      <c r="C16" s="24"/>
      <c r="D16" s="25"/>
      <c r="E16" s="53"/>
      <c r="F16" s="26" t="s">
        <v>74</v>
      </c>
      <c r="G16" s="65"/>
      <c r="H16" s="65"/>
      <c r="I16" s="37">
        <f>(I12-I15)+(F71-F70)</f>
        <v>-75.779000000000025</v>
      </c>
      <c r="J16" s="71" t="s">
        <v>68</v>
      </c>
      <c r="K16" s="9"/>
      <c r="L16" s="9"/>
      <c r="M16" s="1"/>
      <c r="N16" s="2"/>
      <c r="O16" s="39" t="s">
        <v>71</v>
      </c>
    </row>
    <row r="17" spans="1:32" x14ac:dyDescent="0.35">
      <c r="C17" s="24"/>
      <c r="D17" s="25"/>
      <c r="E17" s="53"/>
      <c r="F17" s="26"/>
      <c r="G17" s="65"/>
      <c r="H17" s="65"/>
      <c r="I17" s="28"/>
      <c r="J17" s="9"/>
      <c r="K17" s="9"/>
      <c r="L17" s="9"/>
      <c r="M17" s="1"/>
      <c r="N17" s="2"/>
      <c r="W17" s="47"/>
    </row>
    <row r="18" spans="1:32" x14ac:dyDescent="0.35">
      <c r="A18" s="50"/>
      <c r="C18" s="29" t="s">
        <v>20</v>
      </c>
      <c r="D18" s="29" t="s">
        <v>20</v>
      </c>
      <c r="E18" s="54" t="s">
        <v>20</v>
      </c>
      <c r="F18" s="1"/>
      <c r="G18" s="64"/>
      <c r="H18" s="64"/>
      <c r="I18" s="91" t="s">
        <v>32</v>
      </c>
      <c r="J18" s="92"/>
      <c r="K18" s="92"/>
      <c r="L18" s="92"/>
      <c r="M18" s="93"/>
      <c r="N18" s="2"/>
      <c r="O18" s="105" t="s">
        <v>32</v>
      </c>
      <c r="P18" s="106"/>
      <c r="Q18" s="106"/>
      <c r="R18" s="106"/>
      <c r="S18" s="107"/>
      <c r="W18" s="47"/>
    </row>
    <row r="19" spans="1:32" s="40" customFormat="1" x14ac:dyDescent="0.35">
      <c r="A19" s="57" t="s">
        <v>2</v>
      </c>
      <c r="B19" s="58"/>
      <c r="C19" s="59" t="s">
        <v>3</v>
      </c>
      <c r="D19" s="59" t="s">
        <v>14</v>
      </c>
      <c r="E19" s="60" t="s">
        <v>63</v>
      </c>
      <c r="F19" s="59" t="s">
        <v>25</v>
      </c>
      <c r="G19" s="60" t="s">
        <v>26</v>
      </c>
      <c r="H19" s="60" t="s">
        <v>27</v>
      </c>
      <c r="I19" s="59" t="s">
        <v>12</v>
      </c>
      <c r="J19" s="59" t="s">
        <v>13</v>
      </c>
      <c r="K19" s="59" t="s">
        <v>28</v>
      </c>
      <c r="L19" s="59" t="s">
        <v>34</v>
      </c>
      <c r="M19" s="59" t="s">
        <v>4</v>
      </c>
      <c r="N19" s="61"/>
      <c r="O19" s="41" t="s">
        <v>40</v>
      </c>
      <c r="P19" s="41" t="s">
        <v>41</v>
      </c>
      <c r="Q19" s="41" t="s">
        <v>42</v>
      </c>
      <c r="R19" s="41" t="s">
        <v>43</v>
      </c>
      <c r="S19" s="41" t="s">
        <v>44</v>
      </c>
      <c r="T19" s="41" t="s">
        <v>45</v>
      </c>
      <c r="U19" s="41" t="s">
        <v>46</v>
      </c>
      <c r="V19" s="41" t="s">
        <v>47</v>
      </c>
      <c r="W19" s="48" t="s">
        <v>48</v>
      </c>
      <c r="X19" s="110" t="s">
        <v>119</v>
      </c>
      <c r="Y19" s="111" t="s">
        <v>120</v>
      </c>
      <c r="Z19" s="62"/>
      <c r="AA19" s="62"/>
      <c r="AB19" s="62"/>
      <c r="AC19" s="62"/>
      <c r="AD19" s="62"/>
      <c r="AE19" s="62"/>
      <c r="AF19" s="62"/>
    </row>
    <row r="20" spans="1:32" x14ac:dyDescent="0.35">
      <c r="A20" s="50"/>
      <c r="B20" s="2"/>
      <c r="C20" s="1"/>
      <c r="D20" s="1"/>
      <c r="E20" s="55"/>
      <c r="F20" s="5"/>
      <c r="G20" s="64"/>
      <c r="H20" s="64"/>
      <c r="I20" s="14"/>
      <c r="J20" s="15"/>
      <c r="K20" s="35"/>
      <c r="L20" s="16"/>
      <c r="M20" s="17"/>
      <c r="N20" s="4"/>
      <c r="O20" s="42"/>
      <c r="P20" s="42"/>
      <c r="Q20" s="1"/>
      <c r="R20" s="1"/>
      <c r="S20" s="1"/>
      <c r="T20" s="1"/>
      <c r="U20" s="1"/>
      <c r="V20" s="43"/>
      <c r="W20" s="49"/>
      <c r="X20" s="112"/>
      <c r="Y20" s="113"/>
      <c r="Z20" s="45"/>
      <c r="AA20" s="45"/>
      <c r="AB20" s="45"/>
      <c r="AC20" s="45"/>
      <c r="AD20" s="45"/>
      <c r="AE20" s="45"/>
      <c r="AF20" s="45"/>
    </row>
    <row r="21" spans="1:32" x14ac:dyDescent="0.35">
      <c r="A21" s="51"/>
      <c r="B21" s="33"/>
      <c r="C21" s="1"/>
      <c r="D21" s="32"/>
      <c r="E21" s="56"/>
      <c r="F21" s="79">
        <v>0.503</v>
      </c>
      <c r="G21" s="64">
        <f>F21+$I$11</f>
        <v>0.57299999999999995</v>
      </c>
      <c r="H21" s="64">
        <f>$I$12-F21</f>
        <v>19.39</v>
      </c>
      <c r="I21" s="14"/>
      <c r="J21" s="15"/>
      <c r="K21" s="38" t="s">
        <v>33</v>
      </c>
      <c r="L21" s="16"/>
      <c r="M21" s="17"/>
      <c r="O21" s="1"/>
      <c r="P21" s="1"/>
      <c r="Q21" s="1"/>
      <c r="R21" s="1"/>
      <c r="S21" s="1"/>
      <c r="T21" s="1"/>
      <c r="U21" s="1"/>
      <c r="V21" s="43"/>
      <c r="W21" s="49"/>
      <c r="X21" s="112"/>
      <c r="Y21" s="113"/>
      <c r="Z21" s="45"/>
      <c r="AA21" s="45"/>
      <c r="AB21" s="45"/>
      <c r="AC21" s="45"/>
      <c r="AD21" s="45"/>
      <c r="AE21" s="45"/>
      <c r="AF21" s="45"/>
    </row>
    <row r="22" spans="1:32" ht="15" customHeight="1" x14ac:dyDescent="0.35">
      <c r="A22" s="51"/>
      <c r="B22" s="34"/>
      <c r="C22" s="1">
        <v>42</v>
      </c>
      <c r="D22" s="32" t="s">
        <v>23</v>
      </c>
      <c r="E22" s="56">
        <v>2.44</v>
      </c>
      <c r="F22" s="64">
        <f t="shared" ref="F22:F32" si="0">E22+F21</f>
        <v>2.9430000000000001</v>
      </c>
      <c r="G22" s="64">
        <f t="shared" ref="G22:G64" si="1">F22+$I$11</f>
        <v>3.0129999999999999</v>
      </c>
      <c r="H22" s="64">
        <f t="shared" ref="H22:H64" si="2">$I$12-F22</f>
        <v>16.95</v>
      </c>
      <c r="I22" s="14"/>
      <c r="J22" s="15"/>
      <c r="K22" s="38"/>
      <c r="L22" s="16"/>
      <c r="M22" s="17"/>
      <c r="O22" s="1"/>
      <c r="P22" s="1"/>
      <c r="Q22" s="1"/>
      <c r="R22" s="1"/>
      <c r="S22" s="1"/>
      <c r="T22" s="1"/>
      <c r="U22" s="1"/>
      <c r="V22" s="94" t="s">
        <v>99</v>
      </c>
      <c r="W22" s="85" t="s">
        <v>100</v>
      </c>
      <c r="X22" s="114" t="s">
        <v>117</v>
      </c>
      <c r="Y22" s="114" t="s">
        <v>118</v>
      </c>
      <c r="Z22" s="45"/>
      <c r="AA22" s="45"/>
      <c r="AB22" s="45"/>
      <c r="AC22" s="45"/>
      <c r="AD22" s="45"/>
      <c r="AE22" s="45"/>
      <c r="AF22" s="45"/>
    </row>
    <row r="23" spans="1:32" x14ac:dyDescent="0.35">
      <c r="A23" s="51"/>
      <c r="B23" s="34"/>
      <c r="C23" s="1">
        <v>41</v>
      </c>
      <c r="D23" s="32" t="s">
        <v>23</v>
      </c>
      <c r="E23" s="56">
        <v>2.4420000000000002</v>
      </c>
      <c r="F23" s="64">
        <f t="shared" si="0"/>
        <v>5.3849999999999998</v>
      </c>
      <c r="G23" s="64">
        <f t="shared" si="1"/>
        <v>5.4550000000000001</v>
      </c>
      <c r="H23" s="64">
        <f t="shared" si="2"/>
        <v>14.508000000000001</v>
      </c>
      <c r="I23" s="14"/>
      <c r="J23" s="15"/>
      <c r="K23" s="38" t="s">
        <v>33</v>
      </c>
      <c r="L23" s="16"/>
      <c r="M23" s="17"/>
      <c r="O23" s="1"/>
      <c r="P23" s="1"/>
      <c r="Q23" s="1"/>
      <c r="R23" s="1"/>
      <c r="S23" s="1"/>
      <c r="T23" s="1"/>
      <c r="U23" s="1"/>
      <c r="V23" s="94"/>
      <c r="W23" s="86"/>
      <c r="X23" s="114"/>
      <c r="Y23" s="114"/>
      <c r="Z23" s="45"/>
      <c r="AA23" s="45"/>
      <c r="AB23" s="45"/>
      <c r="AC23" s="45"/>
      <c r="AD23" s="45"/>
      <c r="AE23" s="45"/>
      <c r="AF23" s="45"/>
    </row>
    <row r="24" spans="1:32" x14ac:dyDescent="0.35">
      <c r="A24" s="51"/>
      <c r="B24" s="34"/>
      <c r="C24" s="1">
        <v>40</v>
      </c>
      <c r="D24" s="32" t="s">
        <v>23</v>
      </c>
      <c r="E24" s="56">
        <v>2.44</v>
      </c>
      <c r="F24" s="64">
        <f t="shared" si="0"/>
        <v>7.8249999999999993</v>
      </c>
      <c r="G24" s="64">
        <f t="shared" si="1"/>
        <v>7.8949999999999996</v>
      </c>
      <c r="H24" s="64">
        <f t="shared" si="2"/>
        <v>12.068000000000001</v>
      </c>
      <c r="I24" s="14"/>
      <c r="J24" s="15"/>
      <c r="K24" s="38"/>
      <c r="L24" s="16"/>
      <c r="M24" s="17"/>
      <c r="O24" s="1"/>
      <c r="P24" s="1"/>
      <c r="Q24" s="1"/>
      <c r="R24" s="1"/>
      <c r="S24" s="1"/>
      <c r="T24" s="1"/>
      <c r="U24" s="1"/>
      <c r="V24" s="94"/>
      <c r="W24" s="86"/>
      <c r="X24" s="114"/>
      <c r="Y24" s="114"/>
      <c r="Z24" s="45"/>
      <c r="AA24" s="45"/>
      <c r="AB24" s="45"/>
      <c r="AC24" s="45"/>
      <c r="AD24" s="45"/>
      <c r="AE24" s="45"/>
      <c r="AF24" s="45"/>
    </row>
    <row r="25" spans="1:32" x14ac:dyDescent="0.35">
      <c r="A25" s="51"/>
      <c r="B25" s="34"/>
      <c r="C25" s="1">
        <v>39</v>
      </c>
      <c r="D25" s="32" t="s">
        <v>23</v>
      </c>
      <c r="E25" s="56">
        <v>2.4380000000000002</v>
      </c>
      <c r="F25" s="64">
        <f t="shared" si="0"/>
        <v>10.263</v>
      </c>
      <c r="G25" s="64">
        <f t="shared" si="1"/>
        <v>10.333</v>
      </c>
      <c r="H25" s="64">
        <f t="shared" si="2"/>
        <v>9.6300000000000008</v>
      </c>
      <c r="I25" s="14"/>
      <c r="J25" s="15"/>
      <c r="K25" s="38" t="s">
        <v>33</v>
      </c>
      <c r="L25" s="16"/>
      <c r="M25" s="17"/>
      <c r="O25" s="1"/>
      <c r="P25" s="1"/>
      <c r="Q25" s="1"/>
      <c r="R25" s="1"/>
      <c r="S25" s="1"/>
      <c r="T25" s="1"/>
      <c r="U25" s="1"/>
      <c r="V25" s="94"/>
      <c r="W25" s="86"/>
      <c r="X25" s="114"/>
      <c r="Y25" s="114"/>
      <c r="Z25" s="45"/>
      <c r="AA25" s="45"/>
      <c r="AB25" s="45"/>
      <c r="AC25" s="45"/>
      <c r="AD25" s="45"/>
      <c r="AE25" s="45"/>
      <c r="AF25" s="45"/>
    </row>
    <row r="26" spans="1:32" x14ac:dyDescent="0.35">
      <c r="A26" s="51"/>
      <c r="B26" s="34"/>
      <c r="C26" s="1">
        <v>38</v>
      </c>
      <c r="D26" s="32" t="s">
        <v>23</v>
      </c>
      <c r="E26" s="56">
        <v>2.4369999999999998</v>
      </c>
      <c r="F26" s="64">
        <f t="shared" si="0"/>
        <v>12.7</v>
      </c>
      <c r="G26" s="64">
        <f t="shared" si="1"/>
        <v>12.77</v>
      </c>
      <c r="H26" s="64">
        <f t="shared" si="2"/>
        <v>7.1930000000000014</v>
      </c>
      <c r="I26" s="14"/>
      <c r="J26" s="15"/>
      <c r="K26" s="36"/>
      <c r="L26" s="16"/>
      <c r="M26" s="17"/>
      <c r="O26" s="1"/>
      <c r="P26" s="1"/>
      <c r="Q26" s="1"/>
      <c r="R26" s="1"/>
      <c r="S26" s="1"/>
      <c r="T26" s="1"/>
      <c r="U26" s="1"/>
      <c r="V26" s="94"/>
      <c r="W26" s="86"/>
      <c r="X26" s="114"/>
      <c r="Y26" s="114"/>
      <c r="Z26" s="45"/>
      <c r="AA26" s="45"/>
      <c r="AB26" s="45"/>
      <c r="AC26" s="45"/>
      <c r="AD26" s="45"/>
      <c r="AE26" s="45"/>
      <c r="AF26" s="45"/>
    </row>
    <row r="27" spans="1:32" x14ac:dyDescent="0.35">
      <c r="A27" s="51"/>
      <c r="B27" s="34"/>
      <c r="C27" s="1">
        <v>37</v>
      </c>
      <c r="D27" s="32" t="s">
        <v>23</v>
      </c>
      <c r="E27" s="56">
        <v>2.4430000000000001</v>
      </c>
      <c r="F27" s="64">
        <f t="shared" si="0"/>
        <v>15.142999999999999</v>
      </c>
      <c r="G27" s="64">
        <f t="shared" si="1"/>
        <v>15.212999999999999</v>
      </c>
      <c r="H27" s="64">
        <f t="shared" si="2"/>
        <v>4.7500000000000018</v>
      </c>
      <c r="I27" s="14"/>
      <c r="J27" s="20">
        <f>J43-41</f>
        <v>12.670999999999992</v>
      </c>
      <c r="K27" s="38" t="s">
        <v>33</v>
      </c>
      <c r="L27" s="16"/>
      <c r="M27" s="17"/>
      <c r="O27" s="1"/>
      <c r="P27" s="1"/>
      <c r="Q27" s="1"/>
      <c r="R27" s="1"/>
      <c r="S27" s="1"/>
      <c r="T27" s="1"/>
      <c r="U27" s="1"/>
      <c r="V27" s="94"/>
      <c r="W27" s="86"/>
      <c r="X27" s="114"/>
      <c r="Y27" s="114"/>
      <c r="Z27" s="45"/>
      <c r="AA27" s="45"/>
      <c r="AB27" s="45"/>
      <c r="AC27" s="45"/>
      <c r="AD27" s="45"/>
      <c r="AE27" s="45"/>
      <c r="AF27" s="45"/>
    </row>
    <row r="28" spans="1:32" x14ac:dyDescent="0.35">
      <c r="A28" s="51"/>
      <c r="B28" s="34"/>
      <c r="C28" s="1">
        <v>36</v>
      </c>
      <c r="D28" s="32" t="s">
        <v>23</v>
      </c>
      <c r="E28" s="56">
        <v>2.4409999999999998</v>
      </c>
      <c r="F28" s="64">
        <f t="shared" si="0"/>
        <v>17.584</v>
      </c>
      <c r="G28" s="64">
        <f t="shared" si="1"/>
        <v>17.654</v>
      </c>
      <c r="H28" s="64">
        <f t="shared" si="2"/>
        <v>2.3090000000000011</v>
      </c>
      <c r="I28" s="14"/>
      <c r="J28" s="15"/>
      <c r="K28" s="38"/>
      <c r="L28" s="16"/>
      <c r="M28" s="17"/>
      <c r="O28" s="1"/>
      <c r="P28" s="1"/>
      <c r="Q28" s="1"/>
      <c r="R28" s="1"/>
      <c r="S28" s="1"/>
      <c r="T28" s="1"/>
      <c r="U28" s="1"/>
      <c r="V28" s="94"/>
      <c r="W28" s="86"/>
      <c r="X28" s="114"/>
      <c r="Y28" s="114"/>
      <c r="Z28" s="45"/>
      <c r="AA28" s="45"/>
      <c r="AB28" s="45"/>
      <c r="AC28" s="45"/>
      <c r="AD28" s="45"/>
      <c r="AE28" s="45"/>
      <c r="AF28" s="45"/>
    </row>
    <row r="29" spans="1:32" ht="15" customHeight="1" x14ac:dyDescent="0.35">
      <c r="A29" s="51"/>
      <c r="B29" s="34"/>
      <c r="C29" s="1">
        <v>35</v>
      </c>
      <c r="D29" s="32" t="s">
        <v>23</v>
      </c>
      <c r="E29" s="56">
        <v>2.4409999999999998</v>
      </c>
      <c r="F29" s="64">
        <f t="shared" si="0"/>
        <v>20.024999999999999</v>
      </c>
      <c r="G29" s="64">
        <f t="shared" si="1"/>
        <v>20.094999999999999</v>
      </c>
      <c r="H29" s="64">
        <f t="shared" si="2"/>
        <v>-0.1319999999999979</v>
      </c>
      <c r="I29" s="14"/>
      <c r="J29" s="21"/>
      <c r="K29" s="38" t="s">
        <v>33</v>
      </c>
      <c r="L29" s="16"/>
      <c r="M29" s="17"/>
      <c r="O29" s="44"/>
      <c r="P29" s="44"/>
      <c r="Q29" s="44"/>
      <c r="R29" s="44"/>
      <c r="S29" s="44"/>
      <c r="T29" s="44"/>
      <c r="U29" s="44"/>
      <c r="V29" s="94"/>
      <c r="W29" s="98"/>
      <c r="X29" s="114"/>
      <c r="Y29" s="114"/>
      <c r="Z29" s="45"/>
      <c r="AA29" s="45"/>
      <c r="AB29" s="45"/>
      <c r="AC29" s="45"/>
      <c r="AD29" s="45"/>
      <c r="AE29" s="45"/>
      <c r="AF29" s="45"/>
    </row>
    <row r="30" spans="1:32" x14ac:dyDescent="0.35">
      <c r="A30" s="51"/>
      <c r="B30" s="34"/>
      <c r="C30" s="1">
        <v>34</v>
      </c>
      <c r="D30" s="32" t="s">
        <v>23</v>
      </c>
      <c r="E30" s="56">
        <v>2.4420000000000002</v>
      </c>
      <c r="F30" s="64">
        <f t="shared" si="0"/>
        <v>22.466999999999999</v>
      </c>
      <c r="G30" s="64">
        <f t="shared" si="1"/>
        <v>22.536999999999999</v>
      </c>
      <c r="H30" s="64">
        <f t="shared" si="2"/>
        <v>-2.5739999999999981</v>
      </c>
      <c r="I30" s="14"/>
      <c r="J30" s="15"/>
      <c r="K30" s="38"/>
      <c r="L30" s="16"/>
      <c r="M30" s="17"/>
      <c r="O30" s="1"/>
      <c r="P30" s="1"/>
      <c r="Q30" s="1"/>
      <c r="R30" s="1"/>
      <c r="S30" s="1"/>
      <c r="T30" s="1"/>
      <c r="U30" s="1"/>
      <c r="V30" s="95" t="s">
        <v>97</v>
      </c>
      <c r="W30" s="103" t="s">
        <v>93</v>
      </c>
      <c r="X30" s="114" t="s">
        <v>115</v>
      </c>
      <c r="Y30" s="114" t="s">
        <v>116</v>
      </c>
      <c r="Z30" s="45"/>
      <c r="AA30" s="45"/>
      <c r="AB30" s="45"/>
      <c r="AC30" s="45"/>
      <c r="AD30" s="45"/>
      <c r="AE30" s="45"/>
      <c r="AF30" s="45"/>
    </row>
    <row r="31" spans="1:32" x14ac:dyDescent="0.35">
      <c r="A31" s="51"/>
      <c r="B31" s="34"/>
      <c r="C31" s="1">
        <v>33</v>
      </c>
      <c r="D31" s="32" t="s">
        <v>23</v>
      </c>
      <c r="E31" s="56">
        <v>2.4409999999999998</v>
      </c>
      <c r="F31" s="64">
        <f t="shared" si="0"/>
        <v>24.907999999999998</v>
      </c>
      <c r="G31" s="64">
        <f t="shared" si="1"/>
        <v>24.977999999999998</v>
      </c>
      <c r="H31" s="64">
        <f t="shared" si="2"/>
        <v>-5.014999999999997</v>
      </c>
      <c r="I31" s="14"/>
      <c r="J31" s="15"/>
      <c r="K31" s="38" t="s">
        <v>33</v>
      </c>
      <c r="L31" s="16"/>
      <c r="M31" s="17"/>
      <c r="O31" s="1"/>
      <c r="P31" s="1"/>
      <c r="Q31" s="1"/>
      <c r="R31" s="1"/>
      <c r="S31" s="1"/>
      <c r="T31" s="1"/>
      <c r="U31" s="1"/>
      <c r="V31" s="96"/>
      <c r="W31" s="103"/>
      <c r="X31" s="114"/>
      <c r="Y31" s="114"/>
      <c r="Z31" s="45"/>
      <c r="AA31" s="45"/>
      <c r="AB31" s="45"/>
      <c r="AC31" s="45"/>
      <c r="AD31" s="45"/>
      <c r="AE31" s="45"/>
      <c r="AF31" s="45"/>
    </row>
    <row r="32" spans="1:32" x14ac:dyDescent="0.35">
      <c r="A32" s="51"/>
      <c r="B32" s="34"/>
      <c r="C32" s="1">
        <v>32</v>
      </c>
      <c r="D32" s="32" t="s">
        <v>23</v>
      </c>
      <c r="E32" s="56">
        <v>2.44</v>
      </c>
      <c r="F32" s="64">
        <f t="shared" si="0"/>
        <v>27.347999999999999</v>
      </c>
      <c r="G32" s="64">
        <f t="shared" si="1"/>
        <v>27.417999999999999</v>
      </c>
      <c r="H32" s="64">
        <f t="shared" si="2"/>
        <v>-7.4549999999999983</v>
      </c>
      <c r="I32" s="14"/>
      <c r="J32" s="15"/>
      <c r="K32" s="38"/>
      <c r="L32" s="16"/>
      <c r="M32" s="17"/>
      <c r="O32" s="44">
        <v>25.33</v>
      </c>
      <c r="P32" s="44" t="s">
        <v>50</v>
      </c>
      <c r="Q32" s="44" t="s">
        <v>50</v>
      </c>
      <c r="R32" s="44" t="s">
        <v>51</v>
      </c>
      <c r="S32" s="44" t="s">
        <v>50</v>
      </c>
      <c r="T32" s="44" t="s">
        <v>51</v>
      </c>
      <c r="U32" s="44">
        <f t="shared" ref="U32" si="3">(IF(P32="Y",1,0))+(IF(Q32="Y",1,0))+(IF(R32="Y",1,0))+(IF(S32="Y",1,0))+(IF(T32="Y",1,0))</f>
        <v>3</v>
      </c>
      <c r="V32" s="96"/>
      <c r="W32" s="103"/>
      <c r="X32" s="114"/>
      <c r="Y32" s="114"/>
      <c r="Z32" s="45"/>
      <c r="AA32" s="45"/>
      <c r="AB32" s="45"/>
      <c r="AC32" s="45"/>
      <c r="AD32" s="45"/>
      <c r="AE32" s="45"/>
      <c r="AF32" s="45"/>
    </row>
    <row r="33" spans="1:32" x14ac:dyDescent="0.35">
      <c r="A33" s="51"/>
      <c r="B33" s="34"/>
      <c r="C33" s="1">
        <v>31</v>
      </c>
      <c r="D33" s="32" t="s">
        <v>23</v>
      </c>
      <c r="E33" s="56">
        <v>2.4390000000000001</v>
      </c>
      <c r="F33" s="64">
        <f t="shared" ref="F33:F54" si="4">E33+F32</f>
        <v>29.786999999999999</v>
      </c>
      <c r="G33" s="64">
        <f t="shared" si="1"/>
        <v>29.856999999999999</v>
      </c>
      <c r="H33" s="64">
        <f t="shared" si="2"/>
        <v>-9.8939999999999984</v>
      </c>
      <c r="I33" s="14"/>
      <c r="J33" s="20"/>
      <c r="K33" s="38" t="s">
        <v>33</v>
      </c>
      <c r="L33" s="16"/>
      <c r="M33" s="17"/>
      <c r="O33" s="1"/>
      <c r="P33" s="1"/>
      <c r="Q33" s="1"/>
      <c r="R33" s="1"/>
      <c r="S33" s="1"/>
      <c r="T33" s="1"/>
      <c r="U33" s="1"/>
      <c r="V33" s="96"/>
      <c r="W33" s="103"/>
      <c r="X33" s="114"/>
      <c r="Y33" s="114"/>
      <c r="Z33" s="45"/>
      <c r="AA33" s="45"/>
      <c r="AB33" s="45"/>
      <c r="AC33" s="45"/>
      <c r="AD33" s="45"/>
      <c r="AE33" s="45"/>
      <c r="AF33" s="45"/>
    </row>
    <row r="34" spans="1:32" x14ac:dyDescent="0.35">
      <c r="A34" s="51"/>
      <c r="B34" s="34"/>
      <c r="C34" s="1">
        <v>30</v>
      </c>
      <c r="D34" s="32" t="s">
        <v>23</v>
      </c>
      <c r="E34" s="56">
        <v>2.4409999999999998</v>
      </c>
      <c r="F34" s="64">
        <f t="shared" si="4"/>
        <v>32.228000000000002</v>
      </c>
      <c r="G34" s="64">
        <f t="shared" si="1"/>
        <v>32.298000000000002</v>
      </c>
      <c r="H34" s="64">
        <f t="shared" si="2"/>
        <v>-12.335000000000001</v>
      </c>
      <c r="I34" s="19"/>
      <c r="J34" s="15"/>
      <c r="K34" s="38"/>
      <c r="L34" s="16"/>
      <c r="M34" s="17"/>
      <c r="O34" s="44">
        <v>29.73</v>
      </c>
      <c r="P34" s="44" t="s">
        <v>50</v>
      </c>
      <c r="Q34" s="44" t="s">
        <v>51</v>
      </c>
      <c r="R34" s="44" t="s">
        <v>50</v>
      </c>
      <c r="S34" s="44" t="s">
        <v>50</v>
      </c>
      <c r="T34" s="44" t="s">
        <v>50</v>
      </c>
      <c r="U34" s="44">
        <f t="shared" ref="U34" si="5">(IF(P34="Y",1,0))+(IF(Q34="Y",1,0))+(IF(R34="Y",1,0))+(IF(S34="Y",1,0))+(IF(T34="Y",1,0))</f>
        <v>4</v>
      </c>
      <c r="V34" s="97"/>
      <c r="W34" s="104"/>
      <c r="X34" s="114"/>
      <c r="Y34" s="114"/>
      <c r="Z34" s="45"/>
      <c r="AA34" s="45"/>
      <c r="AB34" s="45"/>
      <c r="AC34" s="45"/>
      <c r="AD34" s="45"/>
      <c r="AE34" s="45"/>
      <c r="AF34" s="45"/>
    </row>
    <row r="35" spans="1:32" ht="15" customHeight="1" x14ac:dyDescent="0.35">
      <c r="A35" s="51"/>
      <c r="B35" s="34"/>
      <c r="C35" s="1">
        <v>29</v>
      </c>
      <c r="D35" s="32" t="s">
        <v>23</v>
      </c>
      <c r="E35" s="56">
        <v>2.444</v>
      </c>
      <c r="F35" s="64">
        <f t="shared" si="4"/>
        <v>34.672000000000004</v>
      </c>
      <c r="G35" s="64">
        <f t="shared" si="1"/>
        <v>34.742000000000004</v>
      </c>
      <c r="H35" s="64">
        <f t="shared" si="2"/>
        <v>-14.779000000000003</v>
      </c>
      <c r="I35" s="14"/>
      <c r="J35" s="15"/>
      <c r="K35" s="38" t="s">
        <v>33</v>
      </c>
      <c r="L35" s="16"/>
      <c r="M35" s="17"/>
      <c r="O35" s="44"/>
      <c r="P35" s="1"/>
      <c r="Q35" s="1"/>
      <c r="R35" s="1"/>
      <c r="S35" s="1"/>
      <c r="T35" s="1"/>
      <c r="U35" s="44"/>
      <c r="V35" s="95" t="s">
        <v>98</v>
      </c>
      <c r="W35" s="102" t="s">
        <v>94</v>
      </c>
      <c r="X35" s="114" t="s">
        <v>113</v>
      </c>
      <c r="Y35" s="114" t="s">
        <v>114</v>
      </c>
    </row>
    <row r="36" spans="1:32" x14ac:dyDescent="0.35">
      <c r="A36" s="51"/>
      <c r="B36" s="34"/>
      <c r="C36" s="1">
        <v>28</v>
      </c>
      <c r="D36" s="32" t="s">
        <v>23</v>
      </c>
      <c r="E36" s="56">
        <v>2.4430000000000001</v>
      </c>
      <c r="F36" s="64">
        <f t="shared" si="4"/>
        <v>37.115000000000002</v>
      </c>
      <c r="G36" s="64">
        <f t="shared" si="1"/>
        <v>37.185000000000002</v>
      </c>
      <c r="H36" s="64">
        <f t="shared" si="2"/>
        <v>-17.222000000000001</v>
      </c>
      <c r="I36" s="14"/>
      <c r="J36" s="15"/>
      <c r="K36" s="38"/>
      <c r="L36" s="16"/>
      <c r="M36" s="17"/>
      <c r="O36" s="44">
        <v>35.729999999999997</v>
      </c>
      <c r="P36" s="44" t="s">
        <v>50</v>
      </c>
      <c r="Q36" s="44" t="s">
        <v>50</v>
      </c>
      <c r="R36" s="44" t="s">
        <v>51</v>
      </c>
      <c r="S36" s="44" t="s">
        <v>50</v>
      </c>
      <c r="T36" s="44" t="s">
        <v>51</v>
      </c>
      <c r="U36" s="44">
        <f t="shared" ref="U36:U38" si="6">(IF(P36="Y",1,0))+(IF(Q36="Y",1,0))+(IF(R36="Y",1,0))+(IF(S36="Y",1,0))+(IF(T36="Y",1,0))</f>
        <v>3</v>
      </c>
      <c r="V36" s="96"/>
      <c r="W36" s="103"/>
      <c r="X36" s="114"/>
      <c r="Y36" s="114"/>
    </row>
    <row r="37" spans="1:32" x14ac:dyDescent="0.35">
      <c r="A37" s="51"/>
      <c r="B37" s="34"/>
      <c r="C37" s="1">
        <v>27</v>
      </c>
      <c r="D37" s="32" t="s">
        <v>23</v>
      </c>
      <c r="E37" s="56">
        <v>2.44</v>
      </c>
      <c r="F37" s="64">
        <f t="shared" si="4"/>
        <v>39.555</v>
      </c>
      <c r="G37" s="64">
        <f t="shared" si="1"/>
        <v>39.625</v>
      </c>
      <c r="H37" s="64">
        <f t="shared" si="2"/>
        <v>-19.661999999999999</v>
      </c>
      <c r="I37" s="14"/>
      <c r="J37" s="15"/>
      <c r="K37" s="38" t="s">
        <v>33</v>
      </c>
      <c r="L37" s="16"/>
      <c r="M37" s="17"/>
      <c r="O37" s="44">
        <v>36.43</v>
      </c>
      <c r="P37" s="44" t="s">
        <v>50</v>
      </c>
      <c r="Q37" s="44" t="s">
        <v>51</v>
      </c>
      <c r="R37" s="44" t="s">
        <v>51</v>
      </c>
      <c r="S37" s="44" t="s">
        <v>50</v>
      </c>
      <c r="T37" s="44" t="s">
        <v>51</v>
      </c>
      <c r="U37" s="44">
        <f t="shared" si="6"/>
        <v>2</v>
      </c>
      <c r="V37" s="96"/>
      <c r="W37" s="103"/>
      <c r="X37" s="114"/>
      <c r="Y37" s="114"/>
    </row>
    <row r="38" spans="1:32" x14ac:dyDescent="0.35">
      <c r="A38" s="51"/>
      <c r="B38" s="34"/>
      <c r="C38" s="1">
        <v>26</v>
      </c>
      <c r="D38" s="32" t="s">
        <v>23</v>
      </c>
      <c r="E38" s="56">
        <v>2.44</v>
      </c>
      <c r="F38" s="64">
        <f t="shared" si="4"/>
        <v>41.994999999999997</v>
      </c>
      <c r="G38" s="64">
        <f t="shared" si="1"/>
        <v>42.064999999999998</v>
      </c>
      <c r="H38" s="64">
        <f t="shared" si="2"/>
        <v>-22.101999999999997</v>
      </c>
      <c r="I38" s="14"/>
      <c r="J38" s="15"/>
      <c r="K38" s="38"/>
      <c r="L38" s="16"/>
      <c r="M38" s="17"/>
      <c r="O38" s="44">
        <v>39.83</v>
      </c>
      <c r="P38" s="44" t="s">
        <v>50</v>
      </c>
      <c r="Q38" s="44" t="s">
        <v>50</v>
      </c>
      <c r="R38" s="44" t="s">
        <v>50</v>
      </c>
      <c r="S38" s="44" t="s">
        <v>50</v>
      </c>
      <c r="T38" s="44" t="s">
        <v>51</v>
      </c>
      <c r="U38" s="44">
        <f t="shared" si="6"/>
        <v>4</v>
      </c>
      <c r="V38" s="96"/>
      <c r="W38" s="103"/>
      <c r="X38" s="114"/>
      <c r="Y38" s="114"/>
    </row>
    <row r="39" spans="1:32" x14ac:dyDescent="0.35">
      <c r="A39" s="51"/>
      <c r="B39" s="34"/>
      <c r="C39" s="1">
        <v>25</v>
      </c>
      <c r="D39" s="32" t="s">
        <v>23</v>
      </c>
      <c r="E39" s="56">
        <v>2.4420000000000002</v>
      </c>
      <c r="F39" s="64">
        <f t="shared" si="4"/>
        <v>44.436999999999998</v>
      </c>
      <c r="G39" s="64">
        <f t="shared" si="1"/>
        <v>44.506999999999998</v>
      </c>
      <c r="H39" s="64">
        <f t="shared" si="2"/>
        <v>-24.543999999999997</v>
      </c>
      <c r="I39" s="14"/>
      <c r="J39" s="15"/>
      <c r="K39" s="38" t="s">
        <v>33</v>
      </c>
      <c r="L39" s="16"/>
      <c r="M39" s="17"/>
      <c r="O39" s="1"/>
      <c r="P39" s="1"/>
      <c r="Q39" s="1"/>
      <c r="R39" s="1"/>
      <c r="S39" s="1"/>
      <c r="T39" s="1"/>
      <c r="U39" s="1"/>
      <c r="V39" s="97"/>
      <c r="W39" s="104"/>
      <c r="X39" s="114"/>
      <c r="Y39" s="114"/>
    </row>
    <row r="40" spans="1:32" x14ac:dyDescent="0.35">
      <c r="A40" s="51"/>
      <c r="B40" s="34"/>
      <c r="C40" s="1">
        <v>24</v>
      </c>
      <c r="D40" s="32" t="s">
        <v>23</v>
      </c>
      <c r="E40" s="56">
        <v>2.4369999999999998</v>
      </c>
      <c r="F40" s="64">
        <f t="shared" si="4"/>
        <v>46.873999999999995</v>
      </c>
      <c r="G40" s="64">
        <f t="shared" si="1"/>
        <v>46.943999999999996</v>
      </c>
      <c r="H40" s="64">
        <f t="shared" si="2"/>
        <v>-26.980999999999995</v>
      </c>
      <c r="I40" s="14"/>
      <c r="J40" s="15"/>
      <c r="K40" s="38"/>
      <c r="L40" s="16"/>
      <c r="M40" s="17"/>
      <c r="O40" s="44">
        <v>45.73</v>
      </c>
      <c r="P40" s="44" t="s">
        <v>50</v>
      </c>
      <c r="Q40" s="44" t="s">
        <v>50</v>
      </c>
      <c r="R40" s="44" t="s">
        <v>51</v>
      </c>
      <c r="S40" s="44" t="s">
        <v>51</v>
      </c>
      <c r="T40" s="44" t="s">
        <v>51</v>
      </c>
      <c r="U40" s="44">
        <f t="shared" ref="U40:U41" si="7">(IF(P40="Y",1,0))+(IF(Q40="Y",1,0))+(IF(R40="Y",1,0))+(IF(S40="Y",1,0))+(IF(T40="Y",1,0))</f>
        <v>2</v>
      </c>
      <c r="V40" s="94" t="s">
        <v>96</v>
      </c>
      <c r="W40" s="103" t="s">
        <v>95</v>
      </c>
      <c r="X40" s="114" t="s">
        <v>111</v>
      </c>
      <c r="Y40" s="114" t="s">
        <v>112</v>
      </c>
    </row>
    <row r="41" spans="1:32" x14ac:dyDescent="0.35">
      <c r="A41" s="51"/>
      <c r="B41" s="34"/>
      <c r="C41" s="1">
        <v>23</v>
      </c>
      <c r="D41" s="32" t="s">
        <v>23</v>
      </c>
      <c r="E41" s="56">
        <v>2.4390000000000001</v>
      </c>
      <c r="F41" s="64">
        <f t="shared" si="4"/>
        <v>49.312999999999995</v>
      </c>
      <c r="G41" s="64">
        <f t="shared" si="1"/>
        <v>49.382999999999996</v>
      </c>
      <c r="H41" s="64">
        <f t="shared" si="2"/>
        <v>-29.419999999999995</v>
      </c>
      <c r="I41" s="14"/>
      <c r="J41" s="15"/>
      <c r="K41" s="38" t="s">
        <v>33</v>
      </c>
      <c r="L41" s="16"/>
      <c r="M41" s="17"/>
      <c r="O41" s="44">
        <v>47.53</v>
      </c>
      <c r="P41" s="44" t="s">
        <v>50</v>
      </c>
      <c r="Q41" s="44" t="s">
        <v>50</v>
      </c>
      <c r="R41" s="44" t="s">
        <v>51</v>
      </c>
      <c r="S41" s="44" t="s">
        <v>50</v>
      </c>
      <c r="T41" s="44" t="s">
        <v>51</v>
      </c>
      <c r="U41" s="44">
        <f t="shared" si="7"/>
        <v>3</v>
      </c>
      <c r="V41" s="94"/>
      <c r="W41" s="103"/>
      <c r="X41" s="114"/>
      <c r="Y41" s="114"/>
    </row>
    <row r="42" spans="1:32" x14ac:dyDescent="0.35">
      <c r="A42" s="51"/>
      <c r="B42" s="34"/>
      <c r="C42" s="1">
        <v>22</v>
      </c>
      <c r="D42" s="32" t="s">
        <v>23</v>
      </c>
      <c r="E42" s="56">
        <v>2.44</v>
      </c>
      <c r="F42" s="64">
        <f t="shared" si="4"/>
        <v>51.752999999999993</v>
      </c>
      <c r="G42" s="64">
        <f t="shared" si="1"/>
        <v>51.822999999999993</v>
      </c>
      <c r="H42" s="64">
        <f t="shared" si="2"/>
        <v>-31.859999999999992</v>
      </c>
      <c r="I42" s="14"/>
      <c r="J42" s="15"/>
      <c r="K42" s="38"/>
      <c r="L42" s="16"/>
      <c r="M42" s="17"/>
      <c r="O42" s="1"/>
      <c r="P42" s="1"/>
      <c r="Q42" s="1"/>
      <c r="R42" s="1"/>
      <c r="S42" s="1"/>
      <c r="T42" s="1"/>
      <c r="U42" s="1"/>
      <c r="V42" s="94"/>
      <c r="W42" s="103"/>
      <c r="X42" s="114"/>
      <c r="Y42" s="114"/>
    </row>
    <row r="43" spans="1:32" x14ac:dyDescent="0.35">
      <c r="A43" s="51"/>
      <c r="B43" s="34"/>
      <c r="C43" s="1">
        <v>21</v>
      </c>
      <c r="D43" s="32" t="s">
        <v>23</v>
      </c>
      <c r="E43" s="56">
        <v>2.3929999999999998</v>
      </c>
      <c r="F43" s="64">
        <f t="shared" si="4"/>
        <v>54.145999999999994</v>
      </c>
      <c r="G43" s="64">
        <f t="shared" si="1"/>
        <v>54.215999999999994</v>
      </c>
      <c r="H43" s="64">
        <f t="shared" si="2"/>
        <v>-34.252999999999993</v>
      </c>
      <c r="I43" s="19"/>
      <c r="J43" s="20">
        <f>I44-1</f>
        <v>53.670999999999992</v>
      </c>
      <c r="K43" s="38" t="s">
        <v>33</v>
      </c>
      <c r="L43" s="16"/>
      <c r="M43" s="17"/>
      <c r="O43" s="44">
        <v>53.93</v>
      </c>
      <c r="P43" s="44" t="s">
        <v>50</v>
      </c>
      <c r="Q43" s="44" t="s">
        <v>51</v>
      </c>
      <c r="R43" s="44" t="s">
        <v>51</v>
      </c>
      <c r="S43" s="44" t="s">
        <v>51</v>
      </c>
      <c r="T43" s="44" t="s">
        <v>50</v>
      </c>
      <c r="U43" s="44">
        <f t="shared" ref="U43:U44" si="8">(IF(P43="Y",1,0))+(IF(Q43="Y",1,0))+(IF(R43="Y",1,0))+(IF(S43="Y",1,0))+(IF(T43="Y",1,0))</f>
        <v>2</v>
      </c>
      <c r="V43" s="94"/>
      <c r="W43" s="103"/>
      <c r="X43" s="114"/>
      <c r="Y43" s="114"/>
    </row>
    <row r="44" spans="1:32" ht="15" customHeight="1" x14ac:dyDescent="0.35">
      <c r="A44" s="51"/>
      <c r="B44" s="34"/>
      <c r="C44" s="1">
        <v>20</v>
      </c>
      <c r="D44" s="32" t="s">
        <v>23</v>
      </c>
      <c r="E44" s="56">
        <v>2.44</v>
      </c>
      <c r="F44" s="64">
        <f t="shared" si="4"/>
        <v>56.585999999999991</v>
      </c>
      <c r="G44" s="64">
        <f t="shared" si="1"/>
        <v>56.655999999999992</v>
      </c>
      <c r="H44" s="64">
        <f t="shared" si="2"/>
        <v>-36.692999999999991</v>
      </c>
      <c r="I44" s="13">
        <f>I61-41</f>
        <v>54.670999999999992</v>
      </c>
      <c r="J44" s="15"/>
      <c r="K44" s="38"/>
      <c r="L44" s="16"/>
      <c r="M44" s="17"/>
      <c r="O44" s="44">
        <v>56.13</v>
      </c>
      <c r="P44" s="44" t="s">
        <v>50</v>
      </c>
      <c r="Q44" s="44" t="s">
        <v>50</v>
      </c>
      <c r="R44" s="44" t="s">
        <v>51</v>
      </c>
      <c r="S44" s="44" t="s">
        <v>51</v>
      </c>
      <c r="T44" s="44" t="s">
        <v>51</v>
      </c>
      <c r="U44" s="44">
        <f t="shared" si="8"/>
        <v>2</v>
      </c>
      <c r="V44" s="94"/>
      <c r="W44" s="104"/>
      <c r="X44" s="114"/>
      <c r="Y44" s="114"/>
    </row>
    <row r="45" spans="1:32" x14ac:dyDescent="0.35">
      <c r="A45" s="51"/>
      <c r="B45" s="34"/>
      <c r="C45" s="1">
        <v>19</v>
      </c>
      <c r="D45" s="32" t="s">
        <v>23</v>
      </c>
      <c r="E45" s="56">
        <v>2.4380000000000002</v>
      </c>
      <c r="F45" s="64">
        <f t="shared" si="4"/>
        <v>59.023999999999994</v>
      </c>
      <c r="G45" s="64">
        <f t="shared" si="1"/>
        <v>59.093999999999994</v>
      </c>
      <c r="H45" s="64">
        <f t="shared" si="2"/>
        <v>-39.130999999999993</v>
      </c>
      <c r="I45" s="14"/>
      <c r="J45" s="15"/>
      <c r="K45" s="38" t="s">
        <v>33</v>
      </c>
      <c r="L45" s="16"/>
      <c r="M45" s="17"/>
      <c r="O45" s="44"/>
      <c r="P45" s="1"/>
      <c r="Q45" s="1"/>
      <c r="R45" s="1"/>
      <c r="S45" s="1"/>
      <c r="T45" s="1"/>
      <c r="U45" s="44"/>
      <c r="V45" s="94" t="s">
        <v>92</v>
      </c>
      <c r="W45" s="103" t="s">
        <v>89</v>
      </c>
      <c r="X45" s="114" t="s">
        <v>109</v>
      </c>
      <c r="Y45" s="114" t="s">
        <v>110</v>
      </c>
    </row>
    <row r="46" spans="1:32" x14ac:dyDescent="0.35">
      <c r="A46" s="51"/>
      <c r="B46" s="34"/>
      <c r="C46" s="1">
        <v>18</v>
      </c>
      <c r="D46" s="32" t="s">
        <v>23</v>
      </c>
      <c r="E46" s="56">
        <v>2.44</v>
      </c>
      <c r="F46" s="64">
        <f t="shared" si="4"/>
        <v>61.463999999999992</v>
      </c>
      <c r="G46" s="64">
        <f t="shared" si="1"/>
        <v>61.533999999999992</v>
      </c>
      <c r="H46" s="64">
        <f t="shared" si="2"/>
        <v>-41.570999999999991</v>
      </c>
      <c r="I46" s="14"/>
      <c r="J46" s="15"/>
      <c r="K46" s="38"/>
      <c r="L46" s="16"/>
      <c r="M46" s="17"/>
      <c r="O46" s="44"/>
      <c r="P46" s="44"/>
      <c r="Q46" s="44"/>
      <c r="R46" s="44"/>
      <c r="S46" s="44"/>
      <c r="T46" s="44"/>
      <c r="U46" s="44"/>
      <c r="V46" s="94"/>
      <c r="W46" s="103"/>
      <c r="X46" s="114"/>
      <c r="Y46" s="114"/>
    </row>
    <row r="47" spans="1:32" ht="15" customHeight="1" x14ac:dyDescent="0.35">
      <c r="A47" s="51"/>
      <c r="B47" s="34"/>
      <c r="C47" s="1">
        <v>17</v>
      </c>
      <c r="D47" s="32" t="s">
        <v>23</v>
      </c>
      <c r="E47" s="56">
        <v>2.44</v>
      </c>
      <c r="F47" s="64">
        <f t="shared" si="4"/>
        <v>63.903999999999989</v>
      </c>
      <c r="G47" s="64">
        <f t="shared" si="1"/>
        <v>63.97399999999999</v>
      </c>
      <c r="H47" s="64">
        <f t="shared" si="2"/>
        <v>-44.010999999999989</v>
      </c>
      <c r="I47" s="14"/>
      <c r="J47" s="15"/>
      <c r="K47" s="38" t="s">
        <v>33</v>
      </c>
      <c r="L47" s="16"/>
      <c r="M47" s="17"/>
      <c r="O47" s="44">
        <v>63.13</v>
      </c>
      <c r="P47" s="44" t="s">
        <v>50</v>
      </c>
      <c r="Q47" s="44" t="s">
        <v>50</v>
      </c>
      <c r="R47" s="44" t="s">
        <v>51</v>
      </c>
      <c r="S47" s="44" t="s">
        <v>51</v>
      </c>
      <c r="T47" s="44" t="s">
        <v>51</v>
      </c>
      <c r="U47" s="44">
        <f t="shared" ref="U47:U48" si="9">(IF(P47="Y",1,0))+(IF(Q47="Y",1,0))+(IF(R47="Y",1,0))+(IF(S47="Y",1,0))+(IF(T47="Y",1,0))</f>
        <v>2</v>
      </c>
      <c r="V47" s="94"/>
      <c r="W47" s="103"/>
      <c r="X47" s="114"/>
      <c r="Y47" s="114"/>
    </row>
    <row r="48" spans="1:32" x14ac:dyDescent="0.35">
      <c r="A48" s="51"/>
      <c r="B48" s="34"/>
      <c r="C48" s="1">
        <v>16</v>
      </c>
      <c r="D48" s="32" t="s">
        <v>23</v>
      </c>
      <c r="E48" s="56">
        <v>2.4409999999999998</v>
      </c>
      <c r="F48" s="64">
        <f t="shared" si="4"/>
        <v>66.344999999999985</v>
      </c>
      <c r="G48" s="64">
        <f t="shared" si="1"/>
        <v>66.414999999999978</v>
      </c>
      <c r="H48" s="64">
        <f t="shared" si="2"/>
        <v>-46.451999999999984</v>
      </c>
      <c r="I48" s="14"/>
      <c r="J48" s="15"/>
      <c r="K48" s="38"/>
      <c r="L48" s="16"/>
      <c r="M48" s="17"/>
      <c r="O48" s="44">
        <v>64.330000000000013</v>
      </c>
      <c r="P48" s="44" t="s">
        <v>50</v>
      </c>
      <c r="Q48" s="44" t="s">
        <v>50</v>
      </c>
      <c r="R48" s="44" t="s">
        <v>51</v>
      </c>
      <c r="S48" s="44" t="s">
        <v>51</v>
      </c>
      <c r="T48" s="44" t="s">
        <v>51</v>
      </c>
      <c r="U48" s="44">
        <f t="shared" si="9"/>
        <v>2</v>
      </c>
      <c r="V48" s="94"/>
      <c r="W48" s="103"/>
      <c r="X48" s="114" t="s">
        <v>106</v>
      </c>
      <c r="Y48" s="114" t="s">
        <v>108</v>
      </c>
    </row>
    <row r="49" spans="1:25" x14ac:dyDescent="0.35">
      <c r="A49" s="51"/>
      <c r="B49" s="34"/>
      <c r="C49" s="1">
        <v>15</v>
      </c>
      <c r="D49" s="32" t="s">
        <v>23</v>
      </c>
      <c r="E49" s="56">
        <v>2.44</v>
      </c>
      <c r="F49" s="64">
        <f t="shared" si="4"/>
        <v>68.784999999999982</v>
      </c>
      <c r="G49" s="64">
        <f t="shared" si="1"/>
        <v>68.854999999999976</v>
      </c>
      <c r="H49" s="64">
        <f t="shared" si="2"/>
        <v>-48.891999999999982</v>
      </c>
      <c r="I49" s="14"/>
      <c r="J49" s="15"/>
      <c r="K49" s="38" t="s">
        <v>33</v>
      </c>
      <c r="L49" s="16"/>
      <c r="M49" s="17"/>
      <c r="O49" s="1"/>
      <c r="P49" s="1"/>
      <c r="Q49" s="1"/>
      <c r="R49" s="1"/>
      <c r="S49" s="1"/>
      <c r="T49" s="1"/>
      <c r="U49" s="1"/>
      <c r="V49" s="94"/>
      <c r="W49" s="103"/>
      <c r="X49" s="114"/>
      <c r="Y49" s="114"/>
    </row>
    <row r="50" spans="1:25" x14ac:dyDescent="0.35">
      <c r="A50" s="51"/>
      <c r="B50" s="34"/>
      <c r="C50" s="1">
        <v>14</v>
      </c>
      <c r="D50" s="32" t="s">
        <v>23</v>
      </c>
      <c r="E50" s="56">
        <v>2.4449999999999998</v>
      </c>
      <c r="F50" s="64">
        <f t="shared" si="4"/>
        <v>71.229999999999976</v>
      </c>
      <c r="G50" s="64">
        <f t="shared" si="1"/>
        <v>71.299999999999969</v>
      </c>
      <c r="H50" s="64">
        <f t="shared" si="2"/>
        <v>-51.336999999999975</v>
      </c>
      <c r="I50" s="14"/>
      <c r="J50" s="15"/>
      <c r="K50" s="38"/>
      <c r="L50" s="16"/>
      <c r="M50" s="17"/>
      <c r="O50" s="44"/>
      <c r="P50" s="1"/>
      <c r="Q50" s="1"/>
      <c r="R50" s="1"/>
      <c r="S50" s="1"/>
      <c r="T50" s="1"/>
      <c r="U50" s="44"/>
      <c r="V50" s="94"/>
      <c r="W50" s="103"/>
      <c r="X50" s="114"/>
      <c r="Y50" s="114"/>
    </row>
    <row r="51" spans="1:25" x14ac:dyDescent="0.35">
      <c r="A51" s="51"/>
      <c r="B51" s="34"/>
      <c r="C51" s="1">
        <v>13</v>
      </c>
      <c r="D51" s="32" t="s">
        <v>23</v>
      </c>
      <c r="E51" s="56">
        <v>2.4420000000000002</v>
      </c>
      <c r="F51" s="64">
        <f t="shared" si="4"/>
        <v>73.671999999999969</v>
      </c>
      <c r="G51" s="64">
        <f t="shared" si="1"/>
        <v>73.741999999999962</v>
      </c>
      <c r="H51" s="64">
        <f t="shared" si="2"/>
        <v>-53.778999999999968</v>
      </c>
      <c r="I51" s="14"/>
      <c r="J51" s="15"/>
      <c r="K51" s="38" t="s">
        <v>33</v>
      </c>
      <c r="L51" s="16"/>
      <c r="M51" s="17"/>
      <c r="O51" s="44">
        <v>71.930000000000007</v>
      </c>
      <c r="P51" s="44" t="s">
        <v>50</v>
      </c>
      <c r="Q51" s="44" t="s">
        <v>50</v>
      </c>
      <c r="R51" s="44" t="s">
        <v>51</v>
      </c>
      <c r="S51" s="44" t="s">
        <v>51</v>
      </c>
      <c r="T51" s="44" t="s">
        <v>51</v>
      </c>
      <c r="U51" s="44">
        <f t="shared" ref="U51" si="10">(IF(P51="Y",1,0))+(IF(Q51="Y",1,0))+(IF(R51="Y",1,0))+(IF(S51="Y",1,0))+(IF(T51="Y",1,0))</f>
        <v>2</v>
      </c>
      <c r="V51" s="94"/>
      <c r="W51" s="103"/>
      <c r="X51" s="114"/>
      <c r="Y51" s="114"/>
    </row>
    <row r="52" spans="1:25" x14ac:dyDescent="0.35">
      <c r="A52" s="51"/>
      <c r="B52" s="34"/>
      <c r="C52" s="1">
        <v>12</v>
      </c>
      <c r="D52" s="32" t="s">
        <v>23</v>
      </c>
      <c r="E52" s="56">
        <v>2.3889999999999998</v>
      </c>
      <c r="F52" s="64">
        <f t="shared" si="4"/>
        <v>76.060999999999964</v>
      </c>
      <c r="G52" s="64">
        <f t="shared" si="1"/>
        <v>76.130999999999958</v>
      </c>
      <c r="H52" s="64">
        <f t="shared" si="2"/>
        <v>-56.167999999999964</v>
      </c>
      <c r="I52" s="14"/>
      <c r="J52" s="15"/>
      <c r="K52" s="38"/>
      <c r="L52" s="16"/>
      <c r="M52" s="17"/>
      <c r="O52" s="1"/>
      <c r="P52" s="1"/>
      <c r="Q52" s="1"/>
      <c r="R52" s="1"/>
      <c r="S52" s="1"/>
      <c r="T52" s="1"/>
      <c r="U52" s="1"/>
      <c r="V52" s="94"/>
      <c r="W52" s="103"/>
      <c r="X52" s="114"/>
      <c r="Y52" s="114"/>
    </row>
    <row r="53" spans="1:25" x14ac:dyDescent="0.35">
      <c r="A53" s="51"/>
      <c r="B53" s="34"/>
      <c r="C53" s="1">
        <v>11</v>
      </c>
      <c r="D53" s="32" t="s">
        <v>23</v>
      </c>
      <c r="E53" s="56">
        <v>2.4409999999999998</v>
      </c>
      <c r="F53" s="64">
        <f t="shared" si="4"/>
        <v>78.501999999999967</v>
      </c>
      <c r="G53" s="64">
        <f t="shared" si="1"/>
        <v>78.57199999999996</v>
      </c>
      <c r="H53" s="64">
        <f t="shared" si="2"/>
        <v>-58.608999999999966</v>
      </c>
      <c r="I53" s="14"/>
      <c r="J53" s="15"/>
      <c r="K53" s="38" t="s">
        <v>33</v>
      </c>
      <c r="L53" s="16"/>
      <c r="M53" s="17"/>
      <c r="O53" s="1"/>
      <c r="P53" s="1"/>
      <c r="Q53" s="1"/>
      <c r="R53" s="1"/>
      <c r="S53" s="1"/>
      <c r="T53" s="1"/>
      <c r="U53" s="1"/>
      <c r="V53" s="94"/>
      <c r="W53" s="104"/>
      <c r="X53" s="114"/>
      <c r="Y53" s="114"/>
    </row>
    <row r="54" spans="1:25" ht="15" customHeight="1" x14ac:dyDescent="0.35">
      <c r="A54" s="51"/>
      <c r="C54" s="1">
        <v>10</v>
      </c>
      <c r="D54" s="32" t="s">
        <v>23</v>
      </c>
      <c r="E54" s="56">
        <v>2.44</v>
      </c>
      <c r="F54" s="64">
        <f t="shared" si="4"/>
        <v>80.941999999999965</v>
      </c>
      <c r="G54" s="64">
        <f t="shared" si="1"/>
        <v>81.011999999999958</v>
      </c>
      <c r="H54" s="64">
        <f t="shared" si="2"/>
        <v>-61.048999999999964</v>
      </c>
      <c r="I54" s="14"/>
      <c r="J54" s="15"/>
      <c r="K54" s="38"/>
      <c r="L54" s="16"/>
      <c r="M54" s="17"/>
      <c r="O54" s="1"/>
      <c r="P54" s="1"/>
      <c r="Q54" s="1"/>
      <c r="R54" s="1"/>
      <c r="S54" s="1"/>
      <c r="T54" s="1"/>
      <c r="U54" s="1"/>
      <c r="V54" s="95" t="s">
        <v>90</v>
      </c>
      <c r="W54" s="102" t="s">
        <v>91</v>
      </c>
      <c r="X54" s="114" t="s">
        <v>105</v>
      </c>
      <c r="Y54" s="114" t="s">
        <v>107</v>
      </c>
    </row>
    <row r="55" spans="1:25" x14ac:dyDescent="0.35">
      <c r="A55" s="51"/>
      <c r="C55" s="1">
        <v>9</v>
      </c>
      <c r="D55" s="32" t="s">
        <v>23</v>
      </c>
      <c r="E55" s="56">
        <v>2.4460000000000002</v>
      </c>
      <c r="F55" s="64">
        <f>E55+F54</f>
        <v>83.387999999999963</v>
      </c>
      <c r="G55" s="64">
        <f t="shared" si="1"/>
        <v>83.457999999999956</v>
      </c>
      <c r="H55" s="64">
        <f t="shared" si="2"/>
        <v>-63.494999999999962</v>
      </c>
      <c r="I55" s="14"/>
      <c r="J55" s="15"/>
      <c r="K55" s="38" t="s">
        <v>33</v>
      </c>
      <c r="L55" s="16"/>
      <c r="M55" s="17"/>
      <c r="O55" s="44">
        <v>81.93</v>
      </c>
      <c r="P55" s="44" t="s">
        <v>50</v>
      </c>
      <c r="Q55" s="44" t="s">
        <v>50</v>
      </c>
      <c r="R55" s="44" t="s">
        <v>50</v>
      </c>
      <c r="S55" s="44" t="s">
        <v>50</v>
      </c>
      <c r="T55" s="44" t="s">
        <v>50</v>
      </c>
      <c r="U55" s="44">
        <f t="shared" ref="U55" si="11">(IF(P55="Y",1,0))+(IF(Q55="Y",1,0))+(IF(R55="Y",1,0))+(IF(S55="Y",1,0))+(IF(T55="Y",1,0))</f>
        <v>5</v>
      </c>
      <c r="V55" s="96"/>
      <c r="W55" s="103"/>
      <c r="X55" s="114"/>
      <c r="Y55" s="114"/>
    </row>
    <row r="56" spans="1:25" x14ac:dyDescent="0.35">
      <c r="A56" s="51"/>
      <c r="C56" s="1">
        <v>8</v>
      </c>
      <c r="D56" s="32" t="s">
        <v>23</v>
      </c>
      <c r="E56" s="56">
        <v>2.4390000000000001</v>
      </c>
      <c r="F56" s="64">
        <f t="shared" ref="F56:F64" si="12">E56+F55</f>
        <v>85.82699999999997</v>
      </c>
      <c r="G56" s="64">
        <f t="shared" si="1"/>
        <v>85.896999999999963</v>
      </c>
      <c r="H56" s="64">
        <f t="shared" si="2"/>
        <v>-65.933999999999969</v>
      </c>
      <c r="I56" s="14"/>
      <c r="J56" s="15"/>
      <c r="K56" s="38"/>
      <c r="L56" s="16"/>
      <c r="M56" s="17"/>
      <c r="O56" s="1"/>
      <c r="P56" s="1"/>
      <c r="Q56" s="1"/>
      <c r="R56" s="1"/>
      <c r="S56" s="1"/>
      <c r="T56" s="1"/>
      <c r="U56" s="1"/>
      <c r="V56" s="96"/>
      <c r="W56" s="103"/>
      <c r="X56" s="114"/>
      <c r="Y56" s="114"/>
    </row>
    <row r="57" spans="1:25" x14ac:dyDescent="0.35">
      <c r="A57" s="51"/>
      <c r="C57" s="1">
        <v>7</v>
      </c>
      <c r="D57" s="32" t="s">
        <v>23</v>
      </c>
      <c r="E57" s="56">
        <v>2.448</v>
      </c>
      <c r="F57" s="64">
        <f t="shared" si="12"/>
        <v>88.274999999999963</v>
      </c>
      <c r="G57" s="64">
        <f t="shared" si="1"/>
        <v>88.344999999999956</v>
      </c>
      <c r="H57" s="64">
        <f t="shared" si="2"/>
        <v>-68.381999999999962</v>
      </c>
      <c r="I57" s="14"/>
      <c r="J57" s="15"/>
      <c r="K57" s="38" t="s">
        <v>33</v>
      </c>
      <c r="L57" s="16"/>
      <c r="M57" s="17"/>
      <c r="O57" s="1"/>
      <c r="P57" s="1"/>
      <c r="Q57" s="1"/>
      <c r="R57" s="1"/>
      <c r="S57" s="1"/>
      <c r="T57" s="1"/>
      <c r="U57" s="1"/>
      <c r="V57" s="96"/>
      <c r="W57" s="103"/>
      <c r="X57" s="114"/>
      <c r="Y57" s="114"/>
    </row>
    <row r="58" spans="1:25" ht="15" customHeight="1" x14ac:dyDescent="0.35">
      <c r="A58" s="51"/>
      <c r="C58" s="1">
        <v>6</v>
      </c>
      <c r="D58" s="32" t="s">
        <v>23</v>
      </c>
      <c r="E58" s="56">
        <v>2.4430000000000001</v>
      </c>
      <c r="F58" s="64">
        <f t="shared" si="12"/>
        <v>90.717999999999961</v>
      </c>
      <c r="G58" s="64">
        <f t="shared" si="1"/>
        <v>90.787999999999954</v>
      </c>
      <c r="H58" s="64">
        <f t="shared" si="2"/>
        <v>-70.82499999999996</v>
      </c>
      <c r="I58" s="14"/>
      <c r="J58" s="15"/>
      <c r="K58" s="38"/>
      <c r="L58" s="22"/>
      <c r="M58" s="17"/>
      <c r="O58" s="1"/>
      <c r="P58" s="1"/>
      <c r="Q58" s="1"/>
      <c r="R58" s="1"/>
      <c r="S58" s="1"/>
      <c r="T58" s="1"/>
      <c r="U58" s="1"/>
      <c r="V58" s="96"/>
      <c r="W58" s="103"/>
      <c r="X58" s="114"/>
      <c r="Y58" s="114"/>
    </row>
    <row r="59" spans="1:25" ht="17.25" customHeight="1" x14ac:dyDescent="0.35">
      <c r="A59" s="51"/>
      <c r="C59" s="1">
        <v>5</v>
      </c>
      <c r="D59" s="32" t="s">
        <v>23</v>
      </c>
      <c r="E59" s="56">
        <v>2.444</v>
      </c>
      <c r="F59" s="64">
        <f t="shared" si="12"/>
        <v>93.161999999999964</v>
      </c>
      <c r="G59" s="64">
        <f t="shared" si="1"/>
        <v>93.231999999999957</v>
      </c>
      <c r="H59" s="64">
        <f t="shared" si="2"/>
        <v>-73.268999999999963</v>
      </c>
      <c r="I59" s="14"/>
      <c r="J59" s="15"/>
      <c r="K59" s="38" t="s">
        <v>33</v>
      </c>
      <c r="L59" s="22"/>
      <c r="M59" s="17"/>
      <c r="O59" s="44"/>
      <c r="P59" s="1"/>
      <c r="Q59" s="1"/>
      <c r="R59" s="1"/>
      <c r="S59" s="1"/>
      <c r="T59" s="1"/>
      <c r="U59" s="44"/>
      <c r="V59" s="73" t="s">
        <v>75</v>
      </c>
      <c r="W59" s="72" t="s">
        <v>52</v>
      </c>
      <c r="X59" s="112" t="s">
        <v>104</v>
      </c>
      <c r="Y59" s="115"/>
    </row>
    <row r="60" spans="1:25" x14ac:dyDescent="0.35">
      <c r="A60" s="51"/>
      <c r="C60" s="1">
        <v>4</v>
      </c>
      <c r="D60" s="32" t="s">
        <v>23</v>
      </c>
      <c r="E60" s="56">
        <v>2.4409999999999998</v>
      </c>
      <c r="F60" s="64">
        <f t="shared" si="12"/>
        <v>95.602999999999966</v>
      </c>
      <c r="G60" s="64">
        <f t="shared" si="1"/>
        <v>95.672999999999959</v>
      </c>
      <c r="H60" s="64">
        <f t="shared" si="2"/>
        <v>-75.709999999999965</v>
      </c>
      <c r="I60" s="14"/>
      <c r="J60" s="15"/>
      <c r="K60" s="38"/>
      <c r="L60" s="16"/>
      <c r="M60" s="17"/>
      <c r="O60" s="1"/>
      <c r="P60" s="1"/>
      <c r="Q60" s="1"/>
      <c r="R60" s="1"/>
      <c r="S60" s="1"/>
      <c r="T60" s="1"/>
      <c r="U60" s="1"/>
      <c r="V60" s="77" t="s">
        <v>77</v>
      </c>
      <c r="W60" s="72" t="s">
        <v>76</v>
      </c>
      <c r="X60" s="112" t="s">
        <v>103</v>
      </c>
      <c r="Y60" s="115"/>
    </row>
    <row r="61" spans="1:25" ht="15" customHeight="1" x14ac:dyDescent="0.35">
      <c r="A61" s="51"/>
      <c r="C61" s="1">
        <v>3</v>
      </c>
      <c r="D61" s="32" t="s">
        <v>23</v>
      </c>
      <c r="E61" s="56">
        <v>2.4430000000000001</v>
      </c>
      <c r="F61" s="64">
        <f t="shared" si="12"/>
        <v>98.045999999999964</v>
      </c>
      <c r="G61" s="64">
        <f t="shared" si="1"/>
        <v>98.115999999999957</v>
      </c>
      <c r="H61" s="64">
        <f t="shared" si="2"/>
        <v>-78.152999999999963</v>
      </c>
      <c r="I61" s="13">
        <f>I15</f>
        <v>95.670999999999992</v>
      </c>
      <c r="J61" s="15"/>
      <c r="K61" s="38" t="s">
        <v>35</v>
      </c>
      <c r="L61" s="16"/>
      <c r="M61" s="17"/>
      <c r="O61" s="44"/>
      <c r="P61" s="1"/>
      <c r="Q61" s="1"/>
      <c r="R61" s="1"/>
      <c r="S61" s="1"/>
      <c r="T61" s="1"/>
      <c r="U61" s="44"/>
      <c r="V61" s="99" t="s">
        <v>54</v>
      </c>
      <c r="W61" s="85" t="s">
        <v>53</v>
      </c>
      <c r="X61" s="114" t="s">
        <v>102</v>
      </c>
      <c r="Y61" s="115"/>
    </row>
    <row r="62" spans="1:25" ht="14.25" customHeight="1" x14ac:dyDescent="0.35">
      <c r="A62" s="51"/>
      <c r="C62" s="1">
        <v>2</v>
      </c>
      <c r="D62" s="32" t="s">
        <v>21</v>
      </c>
      <c r="E62" s="56">
        <v>0.94499999999999995</v>
      </c>
      <c r="F62" s="64">
        <f t="shared" si="12"/>
        <v>98.990999999999957</v>
      </c>
      <c r="G62" s="64">
        <f t="shared" si="1"/>
        <v>99.06099999999995</v>
      </c>
      <c r="H62" s="64">
        <f t="shared" si="2"/>
        <v>-79.097999999999956</v>
      </c>
      <c r="I62" s="18"/>
      <c r="J62" s="15"/>
      <c r="K62" s="38"/>
      <c r="L62" s="16"/>
      <c r="M62" s="17" t="s">
        <v>36</v>
      </c>
      <c r="O62" s="1"/>
      <c r="P62" s="1"/>
      <c r="Q62" s="1"/>
      <c r="R62" s="1"/>
      <c r="S62" s="1"/>
      <c r="T62" s="1"/>
      <c r="U62" s="1"/>
      <c r="V62" s="99"/>
      <c r="W62" s="86"/>
      <c r="X62" s="114"/>
      <c r="Y62" s="115"/>
    </row>
    <row r="63" spans="1:25" x14ac:dyDescent="0.35">
      <c r="A63" s="51"/>
      <c r="C63" s="1">
        <v>1</v>
      </c>
      <c r="D63" s="1" t="s">
        <v>22</v>
      </c>
      <c r="E63" s="56">
        <v>0.93100000000000005</v>
      </c>
      <c r="F63" s="64">
        <f t="shared" si="12"/>
        <v>99.921999999999954</v>
      </c>
      <c r="G63" s="64">
        <f t="shared" si="1"/>
        <v>99.991999999999948</v>
      </c>
      <c r="H63" s="64">
        <f t="shared" si="2"/>
        <v>-80.028999999999954</v>
      </c>
      <c r="I63" s="13"/>
      <c r="J63" s="15"/>
      <c r="K63" s="38" t="s">
        <v>37</v>
      </c>
      <c r="L63" s="16"/>
      <c r="M63" s="23"/>
      <c r="O63" s="1"/>
      <c r="P63" s="1"/>
      <c r="Q63" s="1"/>
      <c r="R63" s="1"/>
      <c r="S63" s="1"/>
      <c r="T63" s="1"/>
      <c r="U63" s="1"/>
      <c r="V63" s="99"/>
      <c r="W63" s="98"/>
      <c r="X63" s="114"/>
      <c r="Y63" s="115"/>
    </row>
    <row r="64" spans="1:25" ht="15" customHeight="1" x14ac:dyDescent="0.35">
      <c r="A64" s="51"/>
      <c r="C64" s="8" t="s">
        <v>11</v>
      </c>
      <c r="D64" s="1" t="s">
        <v>38</v>
      </c>
      <c r="E64" s="56">
        <v>7.9000000000000001E-2</v>
      </c>
      <c r="F64" s="64">
        <f t="shared" si="12"/>
        <v>100.00099999999995</v>
      </c>
      <c r="G64" s="64">
        <f t="shared" si="1"/>
        <v>100.07099999999994</v>
      </c>
      <c r="H64" s="64">
        <f t="shared" si="2"/>
        <v>-80.107999999999947</v>
      </c>
      <c r="I64" s="13"/>
      <c r="J64" s="15"/>
      <c r="K64" s="38"/>
      <c r="L64" s="16"/>
      <c r="M64" s="23"/>
      <c r="O64" s="1"/>
      <c r="P64" s="1"/>
      <c r="Q64" s="1"/>
      <c r="R64" s="1"/>
      <c r="S64" s="1"/>
      <c r="T64" s="1"/>
      <c r="U64" s="1"/>
      <c r="V64" s="100" t="s">
        <v>56</v>
      </c>
      <c r="W64" s="101" t="s">
        <v>55</v>
      </c>
      <c r="X64" s="114" t="s">
        <v>101</v>
      </c>
      <c r="Y64" s="115"/>
    </row>
    <row r="65" spans="5:25" x14ac:dyDescent="0.35">
      <c r="V65" s="100"/>
      <c r="W65" s="101"/>
      <c r="X65" s="114"/>
      <c r="Y65" s="115"/>
    </row>
    <row r="66" spans="5:25" x14ac:dyDescent="0.35">
      <c r="E66" s="63"/>
      <c r="F66" s="69"/>
    </row>
    <row r="67" spans="5:25" ht="43.5" x14ac:dyDescent="0.35">
      <c r="E67" s="63" t="s">
        <v>78</v>
      </c>
      <c r="F67" s="69">
        <v>4.33</v>
      </c>
      <c r="G67" s="52" t="s">
        <v>65</v>
      </c>
    </row>
    <row r="68" spans="5:25" x14ac:dyDescent="0.35">
      <c r="E68" s="52" t="s">
        <v>79</v>
      </c>
      <c r="F68" s="52">
        <f>SUM(E22:E64)</f>
        <v>99.497999999999962</v>
      </c>
      <c r="G68" s="52" t="s">
        <v>65</v>
      </c>
    </row>
    <row r="69" spans="5:25" ht="29" x14ac:dyDescent="0.35">
      <c r="E69" s="63" t="s">
        <v>80</v>
      </c>
      <c r="F69" s="52">
        <f>F68-F67</f>
        <v>95.167999999999964</v>
      </c>
      <c r="G69" s="52" t="s">
        <v>65</v>
      </c>
    </row>
    <row r="70" spans="5:25" ht="43.5" x14ac:dyDescent="0.35">
      <c r="E70" s="68" t="s">
        <v>67</v>
      </c>
      <c r="F70" s="70">
        <f>I15-F69</f>
        <v>0.50300000000002854</v>
      </c>
      <c r="G70" s="52" t="s">
        <v>65</v>
      </c>
    </row>
    <row r="71" spans="5:25" ht="43.5" x14ac:dyDescent="0.35">
      <c r="E71" s="63" t="s">
        <v>81</v>
      </c>
      <c r="F71" s="78">
        <v>0.502</v>
      </c>
      <c r="G71" s="52" t="s">
        <v>65</v>
      </c>
    </row>
    <row r="72" spans="5:25" ht="29" x14ac:dyDescent="0.35">
      <c r="E72" s="63" t="s">
        <v>64</v>
      </c>
      <c r="F72" s="11">
        <v>101.1</v>
      </c>
      <c r="G72" s="52" t="s">
        <v>82</v>
      </c>
    </row>
  </sheetData>
  <mergeCells count="43">
    <mergeCell ref="X22:X29"/>
    <mergeCell ref="Y22:Y29"/>
    <mergeCell ref="Y40:Y44"/>
    <mergeCell ref="X35:X39"/>
    <mergeCell ref="Y35:Y39"/>
    <mergeCell ref="X30:X34"/>
    <mergeCell ref="Y30:Y34"/>
    <mergeCell ref="Y54:Y58"/>
    <mergeCell ref="X48:X53"/>
    <mergeCell ref="Y48:Y53"/>
    <mergeCell ref="X45:X47"/>
    <mergeCell ref="Y45:Y47"/>
    <mergeCell ref="X64:X65"/>
    <mergeCell ref="X61:X63"/>
    <mergeCell ref="X54:X58"/>
    <mergeCell ref="X40:X44"/>
    <mergeCell ref="C3:F3"/>
    <mergeCell ref="C8:F8"/>
    <mergeCell ref="V35:V39"/>
    <mergeCell ref="V22:V29"/>
    <mergeCell ref="V30:V34"/>
    <mergeCell ref="I18:M18"/>
    <mergeCell ref="C12:F12"/>
    <mergeCell ref="O18:S18"/>
    <mergeCell ref="C9:F9"/>
    <mergeCell ref="C10:F10"/>
    <mergeCell ref="C11:F11"/>
    <mergeCell ref="C4:F4"/>
    <mergeCell ref="C5:F5"/>
    <mergeCell ref="C6:F6"/>
    <mergeCell ref="V64:V65"/>
    <mergeCell ref="W64:W65"/>
    <mergeCell ref="V61:V63"/>
    <mergeCell ref="W22:W29"/>
    <mergeCell ref="W35:W39"/>
    <mergeCell ref="W30:W34"/>
    <mergeCell ref="W40:W44"/>
    <mergeCell ref="W45:W53"/>
    <mergeCell ref="V54:V58"/>
    <mergeCell ref="W54:W58"/>
    <mergeCell ref="V45:V53"/>
    <mergeCell ref="V40:V44"/>
    <mergeCell ref="W61:W63"/>
  </mergeCells>
  <pageMargins left="0.51181102362204722" right="0.31496062992125984" top="0.11811023622047245" bottom="0.15748031496062992" header="0" footer="0"/>
  <pageSetup paperSize="8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936CDFC0F60844B3BA5A50A8EBACDF" ma:contentTypeVersion="13" ma:contentTypeDescription="Create a new document." ma:contentTypeScope="" ma:versionID="165ee206a18aab4a7a83ecb1e7c3112a">
  <xsd:schema xmlns:xsd="http://www.w3.org/2001/XMLSchema" xmlns:xs="http://www.w3.org/2001/XMLSchema" xmlns:p="http://schemas.microsoft.com/office/2006/metadata/properties" xmlns:ns1="http://schemas.microsoft.com/sharepoint/v3" xmlns:ns3="0e5880a4-23e7-4371-be95-70648cd84d4b" targetNamespace="http://schemas.microsoft.com/office/2006/metadata/properties" ma:root="true" ma:fieldsID="63767faadd90e5b38fb9358beae427eb" ns1:_="" ns3:_="">
    <xsd:import namespace="http://schemas.microsoft.com/sharepoint/v3"/>
    <xsd:import namespace="0e5880a4-23e7-4371-be95-70648cd84d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1:_ip_UnifiedCompliancePolicyProperties" minOccurs="0"/>
                <xsd:element ref="ns1:_ip_UnifiedCompliancePolicyUIAc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MediaServiceGenerationTime" minOccurs="0"/>
                <xsd:element ref="ns3:MediaServiceEventHashCode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Unified Compliance Policy Properties" ma:description="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Unified Compliance Policy UI Action" ma:description="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5880a4-23e7-4371-be95-70648cd84d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B6E14DC-639D-4B03-9C31-E757C6D2DA6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0e5880a4-23e7-4371-be95-70648cd84d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1D5EF05-269E-4253-BDF3-DE1EB82E8812}">
  <ds:schemaRefs>
    <ds:schemaRef ds:uri="http://schemas.microsoft.com/sharepoint/v3"/>
    <ds:schemaRef ds:uri="http://purl.org/dc/terms/"/>
    <ds:schemaRef ds:uri="http://schemas.openxmlformats.org/package/2006/metadata/core-properties"/>
    <ds:schemaRef ds:uri="0e5880a4-23e7-4371-be95-70648cd84d4b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B7947D1-C681-4AD8-B8F1-EF92C9260C2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TH0409 (initial design)</vt:lpstr>
      <vt:lpstr>TH0409 (AECOM reported lengths)</vt:lpstr>
      <vt:lpstr>TH0409 (calculated hang depth)</vt:lpstr>
    </vt:vector>
  </TitlesOfParts>
  <Company>The British Geological Survey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Kuras, Oliver</dc:creator>
  <cp:lastModifiedBy>Sunday Okunuwadje - BGS</cp:lastModifiedBy>
  <cp:lastPrinted>2019-10-10T10:22:17Z</cp:lastPrinted>
  <dcterms:created xsi:type="dcterms:W3CDTF">2019-07-25T10:04:14Z</dcterms:created>
  <dcterms:modified xsi:type="dcterms:W3CDTF">2023-01-25T15:57:57Z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0x010100A4936CDFC0F60844B3BA5A50A8EBACDF</vt:lpwstr>
  </property>
</Properties>
</file>